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ste Management\02. Statement of Financial Position\"/>
    </mc:Choice>
  </mc:AlternateContent>
  <xr:revisionPtr revIDLastSave="0" documentId="8_{7415EF5A-48E5-4537-A22D-1D5961C558A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BUF!$A$1:$AA$54</definedName>
    <definedName name="_xlnm.Print_Area" localSheetId="8">CPT!$A$1:$AA$54</definedName>
    <definedName name="_xlnm.Print_Area" localSheetId="4">EKU!$A$1:$AA$54</definedName>
    <definedName name="_xlnm.Print_Area" localSheetId="7">ETH!$A$1:$AA$54</definedName>
    <definedName name="_xlnm.Print_Area" localSheetId="5">JHB!$A$1:$AA$54</definedName>
    <definedName name="_xlnm.Print_Area" localSheetId="3">MAN!$A$1:$AA$54</definedName>
    <definedName name="_xlnm.Print_Area" localSheetId="2">NMA!$A$1:$AA$54</definedName>
    <definedName name="_xlnm.Print_Area" localSheetId="0">Summary!$A$1:$AA$54</definedName>
    <definedName name="_xlnm.Print_Area" localSheetId="6">TSH!$A$1:$AA$54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W44" i="2"/>
  <c r="V44" i="2"/>
  <c r="N44" i="2"/>
  <c r="AA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Z37" i="2" s="1"/>
  <c r="W37" i="2"/>
  <c r="V37" i="2"/>
  <c r="U37" i="2"/>
  <c r="U44" i="2" s="1"/>
  <c r="T37" i="2"/>
  <c r="S37" i="2"/>
  <c r="S44" i="2" s="1"/>
  <c r="R37" i="2"/>
  <c r="R44" i="2" s="1"/>
  <c r="Q37" i="2"/>
  <c r="Q44" i="2" s="1"/>
  <c r="P37" i="2"/>
  <c r="P44" i="2" s="1"/>
  <c r="O37" i="2"/>
  <c r="N37" i="2"/>
  <c r="M37" i="2"/>
  <c r="M44" i="2" s="1"/>
  <c r="L37" i="2"/>
  <c r="K37" i="2"/>
  <c r="K44" i="2" s="1"/>
  <c r="J37" i="2"/>
  <c r="J44" i="2" s="1"/>
  <c r="I37" i="2"/>
  <c r="I44" i="2" s="1"/>
  <c r="H37" i="2"/>
  <c r="H44" i="2" s="1"/>
  <c r="G37" i="2"/>
  <c r="G44" i="2" s="1"/>
  <c r="F37" i="2"/>
  <c r="F44" i="2" s="1"/>
  <c r="E37" i="2"/>
  <c r="E44" i="2" s="1"/>
  <c r="D37" i="2"/>
  <c r="C37" i="2"/>
  <c r="C44" i="2" s="1"/>
  <c r="Y26" i="2"/>
  <c r="Y45" i="2" s="1"/>
  <c r="I26" i="2"/>
  <c r="I45" i="2" s="1"/>
  <c r="F26" i="2"/>
  <c r="AA25" i="2"/>
  <c r="AA26" i="2" s="1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X13" i="2"/>
  <c r="W13" i="2"/>
  <c r="W26" i="2" s="1"/>
  <c r="V13" i="2"/>
  <c r="V26" i="2" s="1"/>
  <c r="V45" i="2" s="1"/>
  <c r="U13" i="2"/>
  <c r="U26" i="2" s="1"/>
  <c r="U45" i="2" s="1"/>
  <c r="T13" i="2"/>
  <c r="T26" i="2" s="1"/>
  <c r="S13" i="2"/>
  <c r="S26" i="2" s="1"/>
  <c r="S45" i="2" s="1"/>
  <c r="R13" i="2"/>
  <c r="R26" i="2" s="1"/>
  <c r="R45" i="2" s="1"/>
  <c r="Q13" i="2"/>
  <c r="Q26" i="2" s="1"/>
  <c r="P13" i="2"/>
  <c r="P26" i="2" s="1"/>
  <c r="O13" i="2"/>
  <c r="O26" i="2" s="1"/>
  <c r="N13" i="2"/>
  <c r="N26" i="2" s="1"/>
  <c r="N45" i="2" s="1"/>
  <c r="M13" i="2"/>
  <c r="M26" i="2" s="1"/>
  <c r="M45" i="2" s="1"/>
  <c r="L13" i="2"/>
  <c r="K13" i="2"/>
  <c r="K26" i="2" s="1"/>
  <c r="J13" i="2"/>
  <c r="J26" i="2" s="1"/>
  <c r="J45" i="2" s="1"/>
  <c r="I13" i="2"/>
  <c r="H13" i="2"/>
  <c r="H26" i="2" s="1"/>
  <c r="G13" i="2"/>
  <c r="G26" i="2" s="1"/>
  <c r="F13" i="2"/>
  <c r="E13" i="2"/>
  <c r="E26" i="2" s="1"/>
  <c r="E45" i="2" s="1"/>
  <c r="D13" i="2"/>
  <c r="D26" i="2" s="1"/>
  <c r="C13" i="2"/>
  <c r="C26" i="2" s="1"/>
  <c r="C45" i="2" s="1"/>
  <c r="AA50" i="3"/>
  <c r="Y50" i="3"/>
  <c r="Z50" i="3" s="1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W44" i="3"/>
  <c r="V44" i="3"/>
  <c r="N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Z37" i="3" s="1"/>
  <c r="W37" i="3"/>
  <c r="V37" i="3"/>
  <c r="U37" i="3"/>
  <c r="U44" i="3" s="1"/>
  <c r="T37" i="3"/>
  <c r="S37" i="3"/>
  <c r="S44" i="3" s="1"/>
  <c r="R37" i="3"/>
  <c r="R44" i="3" s="1"/>
  <c r="Q37" i="3"/>
  <c r="Q44" i="3" s="1"/>
  <c r="P37" i="3"/>
  <c r="P44" i="3" s="1"/>
  <c r="O37" i="3"/>
  <c r="N37" i="3"/>
  <c r="M37" i="3"/>
  <c r="M44" i="3" s="1"/>
  <c r="L37" i="3"/>
  <c r="K37" i="3"/>
  <c r="K44" i="3" s="1"/>
  <c r="J37" i="3"/>
  <c r="J44" i="3" s="1"/>
  <c r="I37" i="3"/>
  <c r="I44" i="3" s="1"/>
  <c r="H37" i="3"/>
  <c r="H44" i="3" s="1"/>
  <c r="G37" i="3"/>
  <c r="G44" i="3" s="1"/>
  <c r="F37" i="3"/>
  <c r="F44" i="3" s="1"/>
  <c r="E37" i="3"/>
  <c r="E44" i="3" s="1"/>
  <c r="D37" i="3"/>
  <c r="C37" i="3"/>
  <c r="C44" i="3" s="1"/>
  <c r="Y26" i="3"/>
  <c r="Y45" i="3" s="1"/>
  <c r="I26" i="3"/>
  <c r="I45" i="3" s="1"/>
  <c r="F26" i="3"/>
  <c r="AA25" i="3"/>
  <c r="AA26" i="3" s="1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X13" i="3"/>
  <c r="W13" i="3"/>
  <c r="V13" i="3"/>
  <c r="V26" i="3" s="1"/>
  <c r="V45" i="3" s="1"/>
  <c r="U13" i="3"/>
  <c r="U26" i="3" s="1"/>
  <c r="U45" i="3" s="1"/>
  <c r="T13" i="3"/>
  <c r="T26" i="3" s="1"/>
  <c r="S13" i="3"/>
  <c r="S26" i="3" s="1"/>
  <c r="S45" i="3" s="1"/>
  <c r="R13" i="3"/>
  <c r="R26" i="3" s="1"/>
  <c r="R45" i="3" s="1"/>
  <c r="Q13" i="3"/>
  <c r="Q26" i="3" s="1"/>
  <c r="P13" i="3"/>
  <c r="P26" i="3" s="1"/>
  <c r="O13" i="3"/>
  <c r="N13" i="3"/>
  <c r="N26" i="3" s="1"/>
  <c r="N45" i="3" s="1"/>
  <c r="M13" i="3"/>
  <c r="M26" i="3" s="1"/>
  <c r="M45" i="3" s="1"/>
  <c r="L13" i="3"/>
  <c r="L26" i="3" s="1"/>
  <c r="K13" i="3"/>
  <c r="K26" i="3" s="1"/>
  <c r="J13" i="3"/>
  <c r="J26" i="3" s="1"/>
  <c r="J45" i="3" s="1"/>
  <c r="I13" i="3"/>
  <c r="H13" i="3"/>
  <c r="H26" i="3" s="1"/>
  <c r="G13" i="3"/>
  <c r="F13" i="3"/>
  <c r="E13" i="3"/>
  <c r="E26" i="3" s="1"/>
  <c r="E45" i="3" s="1"/>
  <c r="D13" i="3"/>
  <c r="D26" i="3" s="1"/>
  <c r="C13" i="3"/>
  <c r="C26" i="3" s="1"/>
  <c r="C45" i="3" s="1"/>
  <c r="AA50" i="4"/>
  <c r="Y50" i="4"/>
  <c r="Z50" i="4" s="1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W44" i="4"/>
  <c r="V44" i="4"/>
  <c r="N44" i="4"/>
  <c r="AA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Z37" i="4" s="1"/>
  <c r="W37" i="4"/>
  <c r="V37" i="4"/>
  <c r="U37" i="4"/>
  <c r="U44" i="4" s="1"/>
  <c r="T37" i="4"/>
  <c r="S37" i="4"/>
  <c r="S44" i="4" s="1"/>
  <c r="R37" i="4"/>
  <c r="R44" i="4" s="1"/>
  <c r="Q37" i="4"/>
  <c r="Q44" i="4" s="1"/>
  <c r="P37" i="4"/>
  <c r="P44" i="4" s="1"/>
  <c r="O37" i="4"/>
  <c r="N37" i="4"/>
  <c r="M37" i="4"/>
  <c r="M44" i="4" s="1"/>
  <c r="L37" i="4"/>
  <c r="K37" i="4"/>
  <c r="K44" i="4" s="1"/>
  <c r="J37" i="4"/>
  <c r="J44" i="4" s="1"/>
  <c r="I37" i="4"/>
  <c r="I44" i="4" s="1"/>
  <c r="H37" i="4"/>
  <c r="H44" i="4" s="1"/>
  <c r="G37" i="4"/>
  <c r="G44" i="4" s="1"/>
  <c r="F37" i="4"/>
  <c r="F44" i="4" s="1"/>
  <c r="E37" i="4"/>
  <c r="E44" i="4" s="1"/>
  <c r="D37" i="4"/>
  <c r="C37" i="4"/>
  <c r="C44" i="4" s="1"/>
  <c r="Y26" i="4"/>
  <c r="Y45" i="4" s="1"/>
  <c r="I26" i="4"/>
  <c r="I45" i="4" s="1"/>
  <c r="F26" i="4"/>
  <c r="AA25" i="4"/>
  <c r="AA26" i="4" s="1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X13" i="4"/>
  <c r="W13" i="4"/>
  <c r="V13" i="4"/>
  <c r="V26" i="4" s="1"/>
  <c r="V45" i="4" s="1"/>
  <c r="U13" i="4"/>
  <c r="U26" i="4" s="1"/>
  <c r="U45" i="4" s="1"/>
  <c r="T13" i="4"/>
  <c r="S13" i="4"/>
  <c r="S26" i="4" s="1"/>
  <c r="R13" i="4"/>
  <c r="R26" i="4" s="1"/>
  <c r="R45" i="4" s="1"/>
  <c r="Q13" i="4"/>
  <c r="Q26" i="4" s="1"/>
  <c r="P13" i="4"/>
  <c r="P26" i="4" s="1"/>
  <c r="O13" i="4"/>
  <c r="N13" i="4"/>
  <c r="N26" i="4" s="1"/>
  <c r="N45" i="4" s="1"/>
  <c r="M13" i="4"/>
  <c r="M26" i="4" s="1"/>
  <c r="M45" i="4" s="1"/>
  <c r="L13" i="4"/>
  <c r="L26" i="4" s="1"/>
  <c r="K13" i="4"/>
  <c r="K26" i="4" s="1"/>
  <c r="J13" i="4"/>
  <c r="J26" i="4" s="1"/>
  <c r="J45" i="4" s="1"/>
  <c r="I13" i="4"/>
  <c r="H13" i="4"/>
  <c r="H26" i="4" s="1"/>
  <c r="G13" i="4"/>
  <c r="F13" i="4"/>
  <c r="E13" i="4"/>
  <c r="E26" i="4" s="1"/>
  <c r="E45" i="4" s="1"/>
  <c r="D13" i="4"/>
  <c r="D26" i="4" s="1"/>
  <c r="C13" i="4"/>
  <c r="C26" i="4" s="1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S44" i="5"/>
  <c r="K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Z37" i="5" s="1"/>
  <c r="W37" i="5"/>
  <c r="V37" i="5"/>
  <c r="V44" i="5" s="1"/>
  <c r="U37" i="5"/>
  <c r="U44" i="5" s="1"/>
  <c r="T37" i="5"/>
  <c r="S37" i="5"/>
  <c r="R37" i="5"/>
  <c r="R44" i="5" s="1"/>
  <c r="Q37" i="5"/>
  <c r="Q44" i="5" s="1"/>
  <c r="P37" i="5"/>
  <c r="P44" i="5" s="1"/>
  <c r="O37" i="5"/>
  <c r="N37" i="5"/>
  <c r="N44" i="5" s="1"/>
  <c r="M37" i="5"/>
  <c r="M44" i="5" s="1"/>
  <c r="L37" i="5"/>
  <c r="K37" i="5"/>
  <c r="J37" i="5"/>
  <c r="J44" i="5" s="1"/>
  <c r="I37" i="5"/>
  <c r="I44" i="5" s="1"/>
  <c r="H37" i="5"/>
  <c r="H44" i="5" s="1"/>
  <c r="G37" i="5"/>
  <c r="F37" i="5"/>
  <c r="F44" i="5" s="1"/>
  <c r="E37" i="5"/>
  <c r="E44" i="5" s="1"/>
  <c r="D37" i="5"/>
  <c r="C37" i="5"/>
  <c r="C44" i="5" s="1"/>
  <c r="V26" i="5"/>
  <c r="J26" i="5"/>
  <c r="J45" i="5" s="1"/>
  <c r="AA25" i="5"/>
  <c r="AA26" i="5" s="1"/>
  <c r="Y25" i="5"/>
  <c r="Z25" i="5" s="1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Y45" i="5" s="1"/>
  <c r="X13" i="5"/>
  <c r="W13" i="5"/>
  <c r="W26" i="5" s="1"/>
  <c r="V13" i="5"/>
  <c r="U13" i="5"/>
  <c r="U26" i="5" s="1"/>
  <c r="U45" i="5" s="1"/>
  <c r="T13" i="5"/>
  <c r="T26" i="5" s="1"/>
  <c r="S13" i="5"/>
  <c r="S26" i="5" s="1"/>
  <c r="S45" i="5" s="1"/>
  <c r="R13" i="5"/>
  <c r="R26" i="5" s="1"/>
  <c r="R45" i="5" s="1"/>
  <c r="Q13" i="5"/>
  <c r="Q26" i="5" s="1"/>
  <c r="P13" i="5"/>
  <c r="P26" i="5" s="1"/>
  <c r="O13" i="5"/>
  <c r="O26" i="5" s="1"/>
  <c r="N13" i="5"/>
  <c r="N26" i="5" s="1"/>
  <c r="M13" i="5"/>
  <c r="M26" i="5" s="1"/>
  <c r="M45" i="5" s="1"/>
  <c r="L13" i="5"/>
  <c r="L26" i="5" s="1"/>
  <c r="K13" i="5"/>
  <c r="K26" i="5" s="1"/>
  <c r="K45" i="5" s="1"/>
  <c r="J13" i="5"/>
  <c r="I13" i="5"/>
  <c r="I26" i="5" s="1"/>
  <c r="I45" i="5" s="1"/>
  <c r="H13" i="5"/>
  <c r="H26" i="5" s="1"/>
  <c r="G13" i="5"/>
  <c r="G26" i="5" s="1"/>
  <c r="F13" i="5"/>
  <c r="F26" i="5" s="1"/>
  <c r="F45" i="5" s="1"/>
  <c r="E13" i="5"/>
  <c r="E26" i="5" s="1"/>
  <c r="E45" i="5" s="1"/>
  <c r="D13" i="5"/>
  <c r="D26" i="5" s="1"/>
  <c r="C13" i="5"/>
  <c r="C26" i="5" s="1"/>
  <c r="C45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44" i="6"/>
  <c r="H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Y44" i="6" s="1"/>
  <c r="X37" i="6"/>
  <c r="W37" i="6"/>
  <c r="V37" i="6"/>
  <c r="V44" i="6" s="1"/>
  <c r="U37" i="6"/>
  <c r="U44" i="6" s="1"/>
  <c r="T37" i="6"/>
  <c r="S37" i="6"/>
  <c r="S44" i="6" s="1"/>
  <c r="R37" i="6"/>
  <c r="R44" i="6" s="1"/>
  <c r="Q37" i="6"/>
  <c r="Q44" i="6" s="1"/>
  <c r="P37" i="6"/>
  <c r="P44" i="6" s="1"/>
  <c r="O37" i="6"/>
  <c r="N37" i="6"/>
  <c r="N44" i="6" s="1"/>
  <c r="N45" i="6" s="1"/>
  <c r="M37" i="6"/>
  <c r="M44" i="6" s="1"/>
  <c r="L37" i="6"/>
  <c r="K37" i="6"/>
  <c r="K44" i="6" s="1"/>
  <c r="J37" i="6"/>
  <c r="J44" i="6" s="1"/>
  <c r="I37" i="6"/>
  <c r="I44" i="6" s="1"/>
  <c r="H37" i="6"/>
  <c r="G37" i="6"/>
  <c r="F37" i="6"/>
  <c r="F44" i="6" s="1"/>
  <c r="E37" i="6"/>
  <c r="E44" i="6" s="1"/>
  <c r="D37" i="6"/>
  <c r="C37" i="6"/>
  <c r="C44" i="6" s="1"/>
  <c r="N26" i="6"/>
  <c r="J26" i="6"/>
  <c r="J45" i="6" s="1"/>
  <c r="I26" i="6"/>
  <c r="I45" i="6" s="1"/>
  <c r="C26" i="6"/>
  <c r="AA25" i="6"/>
  <c r="AA26" i="6" s="1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Y45" i="6" s="1"/>
  <c r="X13" i="6"/>
  <c r="W13" i="6"/>
  <c r="W26" i="6" s="1"/>
  <c r="V13" i="6"/>
  <c r="V26" i="6" s="1"/>
  <c r="V45" i="6" s="1"/>
  <c r="U13" i="6"/>
  <c r="U26" i="6" s="1"/>
  <c r="T13" i="6"/>
  <c r="T26" i="6" s="1"/>
  <c r="S13" i="6"/>
  <c r="S26" i="6" s="1"/>
  <c r="R13" i="6"/>
  <c r="R26" i="6" s="1"/>
  <c r="R45" i="6" s="1"/>
  <c r="Q13" i="6"/>
  <c r="Q26" i="6" s="1"/>
  <c r="P13" i="6"/>
  <c r="P26" i="6" s="1"/>
  <c r="O13" i="6"/>
  <c r="O26" i="6" s="1"/>
  <c r="N13" i="6"/>
  <c r="M13" i="6"/>
  <c r="M26" i="6" s="1"/>
  <c r="L13" i="6"/>
  <c r="L26" i="6" s="1"/>
  <c r="K13" i="6"/>
  <c r="K26" i="6" s="1"/>
  <c r="J13" i="6"/>
  <c r="I13" i="6"/>
  <c r="H13" i="6"/>
  <c r="H26" i="6" s="1"/>
  <c r="G13" i="6"/>
  <c r="G26" i="6" s="1"/>
  <c r="F13" i="6"/>
  <c r="F26" i="6" s="1"/>
  <c r="F45" i="6" s="1"/>
  <c r="E13" i="6"/>
  <c r="E26" i="6" s="1"/>
  <c r="D13" i="6"/>
  <c r="D26" i="6" s="1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V44" i="7"/>
  <c r="T44" i="7"/>
  <c r="AA43" i="7"/>
  <c r="Y43" i="7"/>
  <c r="X43" i="7"/>
  <c r="Z43" i="7" s="1"/>
  <c r="W43" i="7"/>
  <c r="W44" i="7" s="1"/>
  <c r="V43" i="7"/>
  <c r="U43" i="7"/>
  <c r="U44" i="7" s="1"/>
  <c r="T43" i="7"/>
  <c r="S43" i="7"/>
  <c r="R43" i="7"/>
  <c r="Q43" i="7"/>
  <c r="P43" i="7"/>
  <c r="O43" i="7"/>
  <c r="N43" i="7"/>
  <c r="M43" i="7"/>
  <c r="L43" i="7"/>
  <c r="K43" i="7"/>
  <c r="K44" i="7" s="1"/>
  <c r="J43" i="7"/>
  <c r="I43" i="7"/>
  <c r="H43" i="7"/>
  <c r="G43" i="7"/>
  <c r="G44" i="7" s="1"/>
  <c r="F43" i="7"/>
  <c r="E43" i="7"/>
  <c r="D43" i="7"/>
  <c r="C43" i="7"/>
  <c r="C44" i="7" s="1"/>
  <c r="AA37" i="7"/>
  <c r="Y37" i="7"/>
  <c r="X37" i="7"/>
  <c r="X44" i="7" s="1"/>
  <c r="Z44" i="7" s="1"/>
  <c r="W37" i="7"/>
  <c r="V37" i="7"/>
  <c r="U37" i="7"/>
  <c r="T37" i="7"/>
  <c r="S37" i="7"/>
  <c r="S44" i="7" s="1"/>
  <c r="R37" i="7"/>
  <c r="R44" i="7" s="1"/>
  <c r="Q37" i="7"/>
  <c r="P37" i="7"/>
  <c r="P44" i="7" s="1"/>
  <c r="O37" i="7"/>
  <c r="N37" i="7"/>
  <c r="N44" i="7" s="1"/>
  <c r="M37" i="7"/>
  <c r="L37" i="7"/>
  <c r="L44" i="7" s="1"/>
  <c r="K37" i="7"/>
  <c r="J37" i="7"/>
  <c r="J44" i="7" s="1"/>
  <c r="I37" i="7"/>
  <c r="H37" i="7"/>
  <c r="G37" i="7"/>
  <c r="F37" i="7"/>
  <c r="F44" i="7" s="1"/>
  <c r="E37" i="7"/>
  <c r="D37" i="7"/>
  <c r="D44" i="7" s="1"/>
  <c r="C37" i="7"/>
  <c r="AA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H26" i="7" s="1"/>
  <c r="G25" i="7"/>
  <c r="F25" i="7"/>
  <c r="E25" i="7"/>
  <c r="D25" i="7"/>
  <c r="C25" i="7"/>
  <c r="AA13" i="7"/>
  <c r="AA26" i="7" s="1"/>
  <c r="Y13" i="7"/>
  <c r="Y26" i="7" s="1"/>
  <c r="X13" i="7"/>
  <c r="W13" i="7"/>
  <c r="V13" i="7"/>
  <c r="V26" i="7" s="1"/>
  <c r="V45" i="7" s="1"/>
  <c r="U13" i="7"/>
  <c r="U26" i="7" s="1"/>
  <c r="U45" i="7" s="1"/>
  <c r="T13" i="7"/>
  <c r="S13" i="7"/>
  <c r="S26" i="7" s="1"/>
  <c r="R13" i="7"/>
  <c r="Q13" i="7"/>
  <c r="Q26" i="7" s="1"/>
  <c r="P13" i="7"/>
  <c r="O13" i="7"/>
  <c r="O26" i="7" s="1"/>
  <c r="N13" i="7"/>
  <c r="N26" i="7" s="1"/>
  <c r="M13" i="7"/>
  <c r="M26" i="7" s="1"/>
  <c r="L13" i="7"/>
  <c r="K13" i="7"/>
  <c r="K26" i="7" s="1"/>
  <c r="J13" i="7"/>
  <c r="I13" i="7"/>
  <c r="H13" i="7"/>
  <c r="G13" i="7"/>
  <c r="F13" i="7"/>
  <c r="E13" i="7"/>
  <c r="E26" i="7" s="1"/>
  <c r="D13" i="7"/>
  <c r="C13" i="7"/>
  <c r="C26" i="7" s="1"/>
  <c r="C45" i="7" s="1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S44" i="8"/>
  <c r="R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Z37" i="8" s="1"/>
  <c r="W37" i="8"/>
  <c r="W44" i="8" s="1"/>
  <c r="V37" i="8"/>
  <c r="V44" i="8" s="1"/>
  <c r="U37" i="8"/>
  <c r="T37" i="8"/>
  <c r="T44" i="8" s="1"/>
  <c r="S37" i="8"/>
  <c r="R37" i="8"/>
  <c r="Q37" i="8"/>
  <c r="Q44" i="8" s="1"/>
  <c r="P37" i="8"/>
  <c r="P44" i="8" s="1"/>
  <c r="O37" i="8"/>
  <c r="O44" i="8" s="1"/>
  <c r="N37" i="8"/>
  <c r="N44" i="8" s="1"/>
  <c r="M37" i="8"/>
  <c r="M44" i="8" s="1"/>
  <c r="L37" i="8"/>
  <c r="L44" i="8" s="1"/>
  <c r="L45" i="8" s="1"/>
  <c r="K37" i="8"/>
  <c r="K44" i="8" s="1"/>
  <c r="J37" i="8"/>
  <c r="J44" i="8" s="1"/>
  <c r="I37" i="8"/>
  <c r="I44" i="8" s="1"/>
  <c r="H37" i="8"/>
  <c r="H44" i="8" s="1"/>
  <c r="G37" i="8"/>
  <c r="F37" i="8"/>
  <c r="E37" i="8"/>
  <c r="D37" i="8"/>
  <c r="C37" i="8"/>
  <c r="AA26" i="8"/>
  <c r="U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Y45" i="8" s="1"/>
  <c r="X13" i="8"/>
  <c r="Z13" i="8" s="1"/>
  <c r="W13" i="8"/>
  <c r="W26" i="8" s="1"/>
  <c r="W45" i="8" s="1"/>
  <c r="V13" i="8"/>
  <c r="U13" i="8"/>
  <c r="T13" i="8"/>
  <c r="T26" i="8" s="1"/>
  <c r="T45" i="8" s="1"/>
  <c r="S13" i="8"/>
  <c r="S26" i="8" s="1"/>
  <c r="R13" i="8"/>
  <c r="R26" i="8" s="1"/>
  <c r="Q13" i="8"/>
  <c r="Q26" i="8" s="1"/>
  <c r="Q45" i="8" s="1"/>
  <c r="P13" i="8"/>
  <c r="P26" i="8" s="1"/>
  <c r="P45" i="8" s="1"/>
  <c r="O13" i="8"/>
  <c r="O26" i="8" s="1"/>
  <c r="O45" i="8" s="1"/>
  <c r="N13" i="8"/>
  <c r="M13" i="8"/>
  <c r="M26" i="8" s="1"/>
  <c r="L13" i="8"/>
  <c r="L26" i="8" s="1"/>
  <c r="K13" i="8"/>
  <c r="K26" i="8" s="1"/>
  <c r="J13" i="8"/>
  <c r="J26" i="8" s="1"/>
  <c r="I13" i="8"/>
  <c r="I26" i="8" s="1"/>
  <c r="I45" i="8" s="1"/>
  <c r="H13" i="8"/>
  <c r="H26" i="8" s="1"/>
  <c r="H45" i="8" s="1"/>
  <c r="G13" i="8"/>
  <c r="F13" i="8"/>
  <c r="E13" i="8"/>
  <c r="E26" i="8" s="1"/>
  <c r="D13" i="8"/>
  <c r="D26" i="8" s="1"/>
  <c r="C13" i="8"/>
  <c r="C26" i="8" s="1"/>
  <c r="AA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X44" i="9"/>
  <c r="W44" i="9"/>
  <c r="AA43" i="9"/>
  <c r="Y43" i="9"/>
  <c r="X43" i="9"/>
  <c r="W43" i="9"/>
  <c r="V43" i="9"/>
  <c r="U43" i="9"/>
  <c r="T43" i="9"/>
  <c r="S43" i="9"/>
  <c r="S44" i="9" s="1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W37" i="9"/>
  <c r="V37" i="9"/>
  <c r="V44" i="9" s="1"/>
  <c r="U37" i="9"/>
  <c r="U44" i="9" s="1"/>
  <c r="T37" i="9"/>
  <c r="T44" i="9" s="1"/>
  <c r="S37" i="9"/>
  <c r="R37" i="9"/>
  <c r="R44" i="9" s="1"/>
  <c r="Q37" i="9"/>
  <c r="Q44" i="9" s="1"/>
  <c r="P37" i="9"/>
  <c r="P44" i="9" s="1"/>
  <c r="O37" i="9"/>
  <c r="O44" i="9" s="1"/>
  <c r="N37" i="9"/>
  <c r="N44" i="9" s="1"/>
  <c r="M37" i="9"/>
  <c r="M44" i="9" s="1"/>
  <c r="L37" i="9"/>
  <c r="L44" i="9" s="1"/>
  <c r="K37" i="9"/>
  <c r="J37" i="9"/>
  <c r="J44" i="9" s="1"/>
  <c r="I37" i="9"/>
  <c r="I44" i="9" s="1"/>
  <c r="H37" i="9"/>
  <c r="H44" i="9" s="1"/>
  <c r="G37" i="9"/>
  <c r="G44" i="9" s="1"/>
  <c r="F37" i="9"/>
  <c r="F44" i="9" s="1"/>
  <c r="E37" i="9"/>
  <c r="D37" i="9"/>
  <c r="C37" i="9"/>
  <c r="X26" i="9"/>
  <c r="X45" i="9" s="1"/>
  <c r="N26" i="9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Y45" i="9" s="1"/>
  <c r="Z45" i="9" s="1"/>
  <c r="X13" i="9"/>
  <c r="W13" i="9"/>
  <c r="W26" i="9" s="1"/>
  <c r="W45" i="9" s="1"/>
  <c r="V13" i="9"/>
  <c r="U13" i="9"/>
  <c r="U26" i="9" s="1"/>
  <c r="T13" i="9"/>
  <c r="S13" i="9"/>
  <c r="S26" i="9" s="1"/>
  <c r="R13" i="9"/>
  <c r="R26" i="9" s="1"/>
  <c r="Q13" i="9"/>
  <c r="Q26" i="9" s="1"/>
  <c r="Q45" i="9" s="1"/>
  <c r="P13" i="9"/>
  <c r="P26" i="9" s="1"/>
  <c r="P45" i="9" s="1"/>
  <c r="O13" i="9"/>
  <c r="O26" i="9" s="1"/>
  <c r="O45" i="9" s="1"/>
  <c r="N13" i="9"/>
  <c r="M13" i="9"/>
  <c r="M26" i="9" s="1"/>
  <c r="L13" i="9"/>
  <c r="K13" i="9"/>
  <c r="J13" i="9"/>
  <c r="J26" i="9" s="1"/>
  <c r="I13" i="9"/>
  <c r="I26" i="9" s="1"/>
  <c r="I45" i="9" s="1"/>
  <c r="H13" i="9"/>
  <c r="H26" i="9" s="1"/>
  <c r="H45" i="9" s="1"/>
  <c r="G13" i="9"/>
  <c r="G26" i="9" s="1"/>
  <c r="G45" i="9" s="1"/>
  <c r="F13" i="9"/>
  <c r="E13" i="9"/>
  <c r="E26" i="9" s="1"/>
  <c r="D13" i="9"/>
  <c r="C13" i="9"/>
  <c r="C26" i="9" s="1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U44" i="1"/>
  <c r="K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Z37" i="1" s="1"/>
  <c r="W37" i="1"/>
  <c r="W44" i="1" s="1"/>
  <c r="V37" i="1"/>
  <c r="V44" i="1" s="1"/>
  <c r="U37" i="1"/>
  <c r="T37" i="1"/>
  <c r="S37" i="1"/>
  <c r="R37" i="1"/>
  <c r="R44" i="1" s="1"/>
  <c r="Q37" i="1"/>
  <c r="Q44" i="1" s="1"/>
  <c r="P37" i="1"/>
  <c r="P44" i="1" s="1"/>
  <c r="O37" i="1"/>
  <c r="O44" i="1" s="1"/>
  <c r="N37" i="1"/>
  <c r="N44" i="1" s="1"/>
  <c r="M37" i="1"/>
  <c r="L37" i="1"/>
  <c r="L44" i="1" s="1"/>
  <c r="K37" i="1"/>
  <c r="J37" i="1"/>
  <c r="J44" i="1" s="1"/>
  <c r="I37" i="1"/>
  <c r="I44" i="1" s="1"/>
  <c r="H37" i="1"/>
  <c r="H44" i="1" s="1"/>
  <c r="G37" i="1"/>
  <c r="G44" i="1" s="1"/>
  <c r="F37" i="1"/>
  <c r="F44" i="1" s="1"/>
  <c r="E37" i="1"/>
  <c r="D37" i="1"/>
  <c r="D44" i="1" s="1"/>
  <c r="C37" i="1"/>
  <c r="C44" i="1" s="1"/>
  <c r="V26" i="1"/>
  <c r="U26" i="1"/>
  <c r="U45" i="1" s="1"/>
  <c r="N26" i="1"/>
  <c r="N45" i="1" s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AA45" i="1" s="1"/>
  <c r="Y13" i="1"/>
  <c r="X13" i="1"/>
  <c r="W13" i="1"/>
  <c r="W26" i="1" s="1"/>
  <c r="V13" i="1"/>
  <c r="U13" i="1"/>
  <c r="T13" i="1"/>
  <c r="T26" i="1" s="1"/>
  <c r="S13" i="1"/>
  <c r="S26" i="1" s="1"/>
  <c r="R13" i="1"/>
  <c r="R26" i="1" s="1"/>
  <c r="R45" i="1" s="1"/>
  <c r="Q13" i="1"/>
  <c r="Q26" i="1" s="1"/>
  <c r="Q45" i="1" s="1"/>
  <c r="P13" i="1"/>
  <c r="O13" i="1"/>
  <c r="O26" i="1" s="1"/>
  <c r="O45" i="1" s="1"/>
  <c r="N13" i="1"/>
  <c r="M13" i="1"/>
  <c r="M26" i="1" s="1"/>
  <c r="L13" i="1"/>
  <c r="L26" i="1" s="1"/>
  <c r="K13" i="1"/>
  <c r="K26" i="1" s="1"/>
  <c r="J13" i="1"/>
  <c r="J26" i="1" s="1"/>
  <c r="I13" i="1"/>
  <c r="I26" i="1" s="1"/>
  <c r="I45" i="1" s="1"/>
  <c r="H13" i="1"/>
  <c r="G13" i="1"/>
  <c r="G26" i="1" s="1"/>
  <c r="F13" i="1"/>
  <c r="F26" i="1" s="1"/>
  <c r="E13" i="1"/>
  <c r="E26" i="1" s="1"/>
  <c r="D13" i="1"/>
  <c r="D26" i="1" s="1"/>
  <c r="C13" i="1"/>
  <c r="C26" i="1" s="1"/>
  <c r="S45" i="6" l="1"/>
  <c r="N45" i="5"/>
  <c r="C45" i="4"/>
  <c r="S45" i="4"/>
  <c r="K44" i="9"/>
  <c r="F45" i="1"/>
  <c r="F26" i="8"/>
  <c r="F45" i="8" s="1"/>
  <c r="N26" i="8"/>
  <c r="V26" i="8"/>
  <c r="AA45" i="8"/>
  <c r="K45" i="7"/>
  <c r="S45" i="7"/>
  <c r="N45" i="7"/>
  <c r="K45" i="4"/>
  <c r="AA45" i="4"/>
  <c r="K45" i="3"/>
  <c r="AA45" i="3"/>
  <c r="K45" i="2"/>
  <c r="AA45" i="2"/>
  <c r="H26" i="1"/>
  <c r="H45" i="1" s="1"/>
  <c r="P26" i="1"/>
  <c r="P45" i="1" s="1"/>
  <c r="Z50" i="1"/>
  <c r="Z13" i="9"/>
  <c r="Z25" i="9"/>
  <c r="G26" i="8"/>
  <c r="C44" i="8"/>
  <c r="D26" i="7"/>
  <c r="D45" i="7" s="1"/>
  <c r="L26" i="7"/>
  <c r="L45" i="7" s="1"/>
  <c r="T26" i="7"/>
  <c r="T45" i="7" s="1"/>
  <c r="O44" i="7"/>
  <c r="O45" i="7" s="1"/>
  <c r="G45" i="6"/>
  <c r="G44" i="5"/>
  <c r="O44" i="5"/>
  <c r="O45" i="5" s="1"/>
  <c r="W44" i="5"/>
  <c r="D45" i="4"/>
  <c r="L45" i="4"/>
  <c r="D45" i="3"/>
  <c r="L45" i="3"/>
  <c r="C44" i="9"/>
  <c r="AA45" i="5"/>
  <c r="F45" i="2"/>
  <c r="J45" i="1"/>
  <c r="D44" i="9"/>
  <c r="Z50" i="9"/>
  <c r="E44" i="8"/>
  <c r="U44" i="8"/>
  <c r="U45" i="8" s="1"/>
  <c r="C45" i="1"/>
  <c r="K45" i="1"/>
  <c r="S45" i="1"/>
  <c r="K26" i="9"/>
  <c r="E44" i="9"/>
  <c r="E45" i="9" s="1"/>
  <c r="J45" i="8"/>
  <c r="R45" i="8"/>
  <c r="F44" i="8"/>
  <c r="F26" i="7"/>
  <c r="F45" i="7" s="1"/>
  <c r="Z37" i="7"/>
  <c r="G44" i="6"/>
  <c r="O44" i="6"/>
  <c r="O45" i="6" s="1"/>
  <c r="W44" i="6"/>
  <c r="W45" i="6" s="1"/>
  <c r="X44" i="5"/>
  <c r="Z44" i="5" s="1"/>
  <c r="G26" i="4"/>
  <c r="G45" i="4" s="1"/>
  <c r="O26" i="4"/>
  <c r="W26" i="4"/>
  <c r="W45" i="4" s="1"/>
  <c r="D44" i="4"/>
  <c r="L44" i="4"/>
  <c r="T44" i="4"/>
  <c r="X44" i="4"/>
  <c r="Z44" i="4" s="1"/>
  <c r="G26" i="3"/>
  <c r="G45" i="3" s="1"/>
  <c r="O26" i="3"/>
  <c r="W26" i="3"/>
  <c r="W45" i="3" s="1"/>
  <c r="D44" i="3"/>
  <c r="L44" i="3"/>
  <c r="T44" i="3"/>
  <c r="T45" i="3" s="1"/>
  <c r="X44" i="3"/>
  <c r="Z44" i="3" s="1"/>
  <c r="G45" i="2"/>
  <c r="W45" i="2"/>
  <c r="X44" i="2"/>
  <c r="Z44" i="2" s="1"/>
  <c r="D44" i="8"/>
  <c r="F45" i="4"/>
  <c r="F45" i="3"/>
  <c r="AA26" i="9"/>
  <c r="AA45" i="9" s="1"/>
  <c r="V45" i="5"/>
  <c r="D45" i="1"/>
  <c r="S44" i="1"/>
  <c r="K45" i="8"/>
  <c r="S45" i="8"/>
  <c r="G44" i="8"/>
  <c r="P26" i="7"/>
  <c r="X26" i="7"/>
  <c r="Z26" i="7" s="1"/>
  <c r="G26" i="7"/>
  <c r="G45" i="7" s="1"/>
  <c r="W26" i="7"/>
  <c r="W45" i="7" s="1"/>
  <c r="AA44" i="7"/>
  <c r="AA45" i="7" s="1"/>
  <c r="K45" i="6"/>
  <c r="AA45" i="6"/>
  <c r="Z37" i="6"/>
  <c r="V45" i="1"/>
  <c r="H44" i="7"/>
  <c r="H45" i="7" s="1"/>
  <c r="T44" i="1"/>
  <c r="T45" i="1" s="1"/>
  <c r="C45" i="6"/>
  <c r="Z44" i="9"/>
  <c r="E44" i="1"/>
  <c r="E45" i="1" s="1"/>
  <c r="M44" i="1"/>
  <c r="M45" i="1" s="1"/>
  <c r="F26" i="9"/>
  <c r="F45" i="9" s="1"/>
  <c r="V26" i="9"/>
  <c r="V45" i="9" s="1"/>
  <c r="Z37" i="9"/>
  <c r="Z43" i="9"/>
  <c r="J26" i="7"/>
  <c r="R26" i="7"/>
  <c r="Z13" i="7"/>
  <c r="I26" i="7"/>
  <c r="Z25" i="7"/>
  <c r="E44" i="7"/>
  <c r="E45" i="7" s="1"/>
  <c r="M44" i="7"/>
  <c r="M45" i="7" s="1"/>
  <c r="E45" i="6"/>
  <c r="M45" i="6"/>
  <c r="U45" i="6"/>
  <c r="X44" i="6"/>
  <c r="Z44" i="6" s="1"/>
  <c r="O44" i="4"/>
  <c r="O45" i="4" s="1"/>
  <c r="O44" i="3"/>
  <c r="O45" i="3" s="1"/>
  <c r="O44" i="2"/>
  <c r="O45" i="2" s="1"/>
  <c r="Y26" i="1"/>
  <c r="Y45" i="1" s="1"/>
  <c r="Z13" i="1"/>
  <c r="N45" i="8"/>
  <c r="V45" i="8"/>
  <c r="S45" i="9"/>
  <c r="K45" i="9"/>
  <c r="C45" i="9"/>
  <c r="J45" i="9"/>
  <c r="W45" i="1"/>
  <c r="C45" i="8"/>
  <c r="E45" i="8"/>
  <c r="P45" i="7"/>
  <c r="X45" i="7"/>
  <c r="Z25" i="1"/>
  <c r="X26" i="1"/>
  <c r="R45" i="9"/>
  <c r="G45" i="1"/>
  <c r="M45" i="9"/>
  <c r="U45" i="9"/>
  <c r="N45" i="9"/>
  <c r="D45" i="8"/>
  <c r="Q45" i="7"/>
  <c r="G45" i="5"/>
  <c r="W45" i="5"/>
  <c r="L45" i="1"/>
  <c r="M45" i="8"/>
  <c r="J45" i="7"/>
  <c r="R45" i="7"/>
  <c r="I45" i="7"/>
  <c r="D45" i="2"/>
  <c r="X26" i="8"/>
  <c r="X44" i="8"/>
  <c r="Z44" i="8" s="1"/>
  <c r="I44" i="7"/>
  <c r="Q44" i="7"/>
  <c r="Y44" i="7"/>
  <c r="Y45" i="7" s="1"/>
  <c r="T45" i="6"/>
  <c r="T26" i="4"/>
  <c r="T45" i="4" s="1"/>
  <c r="L26" i="2"/>
  <c r="X44" i="1"/>
  <c r="Z44" i="1" s="1"/>
  <c r="Z26" i="9"/>
  <c r="H45" i="6"/>
  <c r="P45" i="6"/>
  <c r="X26" i="6"/>
  <c r="Z13" i="6"/>
  <c r="H45" i="5"/>
  <c r="P45" i="5"/>
  <c r="X26" i="5"/>
  <c r="Z13" i="5"/>
  <c r="Z43" i="4"/>
  <c r="Z43" i="2"/>
  <c r="H45" i="4"/>
  <c r="P45" i="4"/>
  <c r="X26" i="4"/>
  <c r="Z13" i="4"/>
  <c r="H45" i="3"/>
  <c r="P45" i="3"/>
  <c r="X26" i="3"/>
  <c r="Z13" i="3"/>
  <c r="H45" i="2"/>
  <c r="P45" i="2"/>
  <c r="X26" i="2"/>
  <c r="Z13" i="2"/>
  <c r="Q45" i="6"/>
  <c r="D44" i="6"/>
  <c r="D45" i="6" s="1"/>
  <c r="L44" i="6"/>
  <c r="L45" i="6" s="1"/>
  <c r="T44" i="6"/>
  <c r="Q45" i="5"/>
  <c r="D44" i="5"/>
  <c r="D45" i="5" s="1"/>
  <c r="L44" i="5"/>
  <c r="L45" i="5" s="1"/>
  <c r="T44" i="5"/>
  <c r="T45" i="5" s="1"/>
  <c r="D26" i="9"/>
  <c r="D45" i="9" s="1"/>
  <c r="L26" i="9"/>
  <c r="L45" i="9" s="1"/>
  <c r="T26" i="9"/>
  <c r="T45" i="9" s="1"/>
  <c r="Q45" i="4"/>
  <c r="Q45" i="3"/>
  <c r="Q45" i="2"/>
  <c r="D44" i="2"/>
  <c r="L44" i="2"/>
  <c r="T44" i="2"/>
  <c r="T45" i="2" s="1"/>
  <c r="G45" i="8" l="1"/>
  <c r="Z45" i="7"/>
  <c r="L45" i="2"/>
  <c r="X45" i="2"/>
  <c r="Z45" i="2" s="1"/>
  <c r="Z26" i="2"/>
  <c r="X45" i="4"/>
  <c r="Z45" i="4" s="1"/>
  <c r="Z26" i="4"/>
  <c r="X45" i="3"/>
  <c r="Z45" i="3" s="1"/>
  <c r="Z26" i="3"/>
  <c r="X45" i="5"/>
  <c r="Z45" i="5" s="1"/>
  <c r="Z26" i="5"/>
  <c r="X45" i="1"/>
  <c r="Z45" i="1" s="1"/>
  <c r="Z26" i="1"/>
  <c r="X45" i="6"/>
  <c r="Z45" i="6" s="1"/>
  <c r="Z26" i="6"/>
  <c r="X45" i="8"/>
  <c r="Z45" i="8" s="1"/>
  <c r="Z26" i="8"/>
</calcChain>
</file>

<file path=xl/sharedStrings.xml><?xml version="1.0" encoding="utf-8"?>
<sst xmlns="http://schemas.openxmlformats.org/spreadsheetml/2006/main" count="1170" uniqueCount="88">
  <si>
    <t>Eastern Cape: Buffalo City (BUF) - Table C6 Quarterly Budget Statement - Financial Position ( Waste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</si>
  <si>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</si>
  <si>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</si>
  <si>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</si>
  <si>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</si>
  <si>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</si>
  <si>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</si>
  <si>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</si>
  <si>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</si>
  <si>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</si>
  <si>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</si>
  <si>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</si>
  <si>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</si>
  <si>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</si>
  <si>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</si>
  <si>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</si>
  <si>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</si>
  <si>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</si>
  <si>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</si>
  <si>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</si>
  <si>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</si>
  <si>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</si>
  <si>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</si>
  <si>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</si>
  <si>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</si>
  <si>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</si>
  <si>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</si>
  <si>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</si>
  <si>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</si>
  <si>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</si>
  <si>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</si>
  <si>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</si>
  <si>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</si>
  <si>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</si>
  <si>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</si>
  <si>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</si>
  <si>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</si>
  <si>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</si>
  <si>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</si>
  <si>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</si>
  <si>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</si>
  <si>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</si>
  <si>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</si>
  <si>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</si>
  <si>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</si>
  <si>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</si>
  <si>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</si>
  <si>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</si>
  <si>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</si>
  <si>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</si>
  <si>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</si>
  <si>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</si>
  <si>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</si>
  <si>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</si>
  <si>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</si>
  <si>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</si>
  <si>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</si>
  <si>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</si>
  <si>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</si>
  <si>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</si>
  <si>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</si>
  <si>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</si>
  <si>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</si>
  <si>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</si>
  <si>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</si>
  <si>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</si>
  <si>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</si>
  <si>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</si>
  <si>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</si>
  <si>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</si>
  <si>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</si>
  <si>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</si>
  <si>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</si>
  <si>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</si>
  <si>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</si>
  <si>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</si>
  <si>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Waste management                                   ) for 4th Quarter ended 30 June 2025 (Figures Finalised as at 2025/08/08)</t>
  </si>
  <si>
    <t>Free State: Mangaung (MAN) - Table C6 Quarterly Budget Statement - Financial Position ( Waste management                                   ) for 4th Quarter ended 30 June 2025 (Figures Finalised as at 2025/08/08)</t>
  </si>
  <si>
    <t>Gauteng: City of Ekurhuleni (EKU) - Table C6 Quarterly Budget Statement - Financial Position ( Waste management                                   ) for 4th Quarter ended 30 June 2025 (Figures Finalised as at 2025/08/08)</t>
  </si>
  <si>
    <t>Gauteng: City of Johannesburg (JHB) - Table C6 Quarterly Budget Statement - Financial Position ( Waste management                                   ) for 4th Quarter ended 30 June 2025 (Figures Finalised as at 2025/08/08)</t>
  </si>
  <si>
    <t>Gauteng: City of Tshwane (TSH) - Table C6 Quarterly Budget Statement - Financial Position ( Waste management                                   ) for 4th Quarter ended 30 June 2025 (Figures Finalised as at 2025/08/08)</t>
  </si>
  <si>
    <t>Kwazulu-Natal: eThekwini (ETH) - Table C6 Quarterly Budget Statement - Financial Position ( Waste management                                   ) for 4th Quarter ended 30 June 2025 (Figures Finalised as at 2025/08/08)</t>
  </si>
  <si>
    <t>Western Cape: Cape Town (CPT) - Table C6 Quarterly Budget Statement - Financial Position ( Waste management                                   ) for 4th Quarter ended 30 June 2025 (Figures Finalised as at 2025/08/08)</t>
  </si>
  <si>
    <t>Summary - Table C6 Quarterly Budget Statement - Financial Position ( Waste management                                   ) for 4th Quarter ended 30 June 2025 (Figures Finalised as at 2025/08/08)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</si>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</sst>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-308744885</v>
      </c>
      <c r="D6" s="18"/>
      <c r="E6" s="19">
        <v>2358366200</v>
      </c>
      <c r="F6" s="20">
        <v>3433867312</v>
      </c>
      <c r="G6" s="20">
        <v>-273646572</v>
      </c>
      <c r="H6" s="20">
        <v>230918998</v>
      </c>
      <c r="I6" s="20">
        <v>-47437083</v>
      </c>
      <c r="J6" s="20">
        <v>-90164657</v>
      </c>
      <c r="K6" s="20">
        <v>-65836066</v>
      </c>
      <c r="L6" s="20">
        <v>-94663953</v>
      </c>
      <c r="M6" s="20">
        <v>-131100137</v>
      </c>
      <c r="N6" s="20">
        <v>-291600156</v>
      </c>
      <c r="O6" s="20">
        <v>117688248</v>
      </c>
      <c r="P6" s="20">
        <v>-61465502</v>
      </c>
      <c r="Q6" s="20">
        <v>-65873131</v>
      </c>
      <c r="R6" s="20">
        <v>-9650385</v>
      </c>
      <c r="S6" s="20">
        <v>-35251173</v>
      </c>
      <c r="T6" s="20">
        <v>-75915907</v>
      </c>
      <c r="U6" s="20">
        <v>-430108602</v>
      </c>
      <c r="V6" s="20">
        <v>-541275682</v>
      </c>
      <c r="W6" s="20">
        <v>-932690880</v>
      </c>
      <c r="X6" s="20">
        <v>3487003983</v>
      </c>
      <c r="Y6" s="20">
        <v>-4419694863</v>
      </c>
      <c r="Z6" s="21">
        <v>-126.74762875371226</v>
      </c>
      <c r="AA6" s="22">
        <v>3433867312</v>
      </c>
    </row>
    <row r="7" spans="1:27" x14ac:dyDescent="0.25">
      <c r="A7" s="23" t="s">
        <v>35</v>
      </c>
      <c r="B7" s="17" t="s">
        <v>32</v>
      </c>
      <c r="C7" s="18">
        <v>1497248905</v>
      </c>
      <c r="D7" s="18"/>
      <c r="E7" s="19">
        <v>2719711456</v>
      </c>
      <c r="F7" s="20">
        <v>2043583656</v>
      </c>
      <c r="G7" s="20">
        <v>799221806</v>
      </c>
      <c r="H7" s="20">
        <v>262892457</v>
      </c>
      <c r="I7" s="20">
        <v>54549497</v>
      </c>
      <c r="J7" s="20">
        <v>1116663760</v>
      </c>
      <c r="K7" s="20">
        <v>135407770</v>
      </c>
      <c r="L7" s="20">
        <v>-26362697</v>
      </c>
      <c r="M7" s="20">
        <v>36104035</v>
      </c>
      <c r="N7" s="20">
        <v>145149108</v>
      </c>
      <c r="O7" s="20">
        <v>36813650</v>
      </c>
      <c r="P7" s="20">
        <v>27822136</v>
      </c>
      <c r="Q7" s="20">
        <v>-279069973</v>
      </c>
      <c r="R7" s="20">
        <v>-214434187</v>
      </c>
      <c r="S7" s="20">
        <v>13652062</v>
      </c>
      <c r="T7" s="20">
        <v>52684559</v>
      </c>
      <c r="U7" s="20">
        <v>56160363</v>
      </c>
      <c r="V7" s="20">
        <v>122496984</v>
      </c>
      <c r="W7" s="20">
        <v>1169875665</v>
      </c>
      <c r="X7" s="20">
        <v>2043583656</v>
      </c>
      <c r="Y7" s="20">
        <v>-873707991</v>
      </c>
      <c r="Z7" s="21">
        <v>-42.753717883521766</v>
      </c>
      <c r="AA7" s="22">
        <v>2043583656</v>
      </c>
    </row>
    <row r="8" spans="1:27" x14ac:dyDescent="0.25">
      <c r="A8" s="23" t="s">
        <v>36</v>
      </c>
      <c r="B8" s="17" t="s">
        <v>32</v>
      </c>
      <c r="C8" s="18">
        <v>-92397648</v>
      </c>
      <c r="D8" s="18"/>
      <c r="E8" s="19"/>
      <c r="F8" s="20"/>
      <c r="G8" s="20">
        <v>-2696</v>
      </c>
      <c r="H8" s="20">
        <v>124958</v>
      </c>
      <c r="I8" s="20">
        <v>-146</v>
      </c>
      <c r="J8" s="20">
        <v>122116</v>
      </c>
      <c r="K8" s="20">
        <v>3128</v>
      </c>
      <c r="L8" s="20">
        <v>2575</v>
      </c>
      <c r="M8" s="20">
        <v>11017</v>
      </c>
      <c r="N8" s="20">
        <v>16720</v>
      </c>
      <c r="O8" s="20">
        <v>810</v>
      </c>
      <c r="P8" s="20">
        <v>-200</v>
      </c>
      <c r="Q8" s="20">
        <v>1214</v>
      </c>
      <c r="R8" s="20">
        <v>1824</v>
      </c>
      <c r="S8" s="20">
        <v>-143</v>
      </c>
      <c r="T8" s="20">
        <v>5905</v>
      </c>
      <c r="U8" s="20">
        <v>-25512</v>
      </c>
      <c r="V8" s="20">
        <v>-19750</v>
      </c>
      <c r="W8" s="20">
        <v>120910</v>
      </c>
      <c r="X8" s="20"/>
      <c r="Y8" s="20">
        <v>120910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21689913</v>
      </c>
      <c r="D10" s="18"/>
      <c r="E10" s="19">
        <v>1582896</v>
      </c>
      <c r="F10" s="20">
        <v>21015</v>
      </c>
      <c r="G10" s="20">
        <v>-3703480</v>
      </c>
      <c r="H10" s="20">
        <v>863777</v>
      </c>
      <c r="I10" s="20">
        <v>-2650195</v>
      </c>
      <c r="J10" s="20">
        <v>-5489898</v>
      </c>
      <c r="K10" s="20">
        <v>1318036</v>
      </c>
      <c r="L10" s="20">
        <v>133649</v>
      </c>
      <c r="M10" s="20">
        <v>-4024362</v>
      </c>
      <c r="N10" s="20">
        <v>-2572677</v>
      </c>
      <c r="O10" s="20">
        <v>1000869</v>
      </c>
      <c r="P10" s="20">
        <v>881752</v>
      </c>
      <c r="Q10" s="20">
        <v>-1582905</v>
      </c>
      <c r="R10" s="20">
        <v>299716</v>
      </c>
      <c r="S10" s="20">
        <v>-863691</v>
      </c>
      <c r="T10" s="20">
        <v>3388510</v>
      </c>
      <c r="U10" s="20">
        <v>-3404279</v>
      </c>
      <c r="V10" s="20">
        <v>-879460</v>
      </c>
      <c r="W10" s="20">
        <v>-8642319</v>
      </c>
      <c r="X10" s="20">
        <v>21020</v>
      </c>
      <c r="Y10" s="20">
        <v>-8663339</v>
      </c>
      <c r="Z10" s="21">
        <v>-41214.743101807799</v>
      </c>
      <c r="AA10" s="22">
        <v>21015</v>
      </c>
    </row>
    <row r="11" spans="1:27" x14ac:dyDescent="0.25">
      <c r="A11" s="23" t="s">
        <v>39</v>
      </c>
      <c r="B11" s="17" t="s">
        <v>32</v>
      </c>
      <c r="C11" s="18">
        <v>366684864</v>
      </c>
      <c r="D11" s="18"/>
      <c r="E11" s="19">
        <v>43710838</v>
      </c>
      <c r="F11" s="20">
        <v>295075128</v>
      </c>
      <c r="G11" s="24">
        <v>246133132</v>
      </c>
      <c r="H11" s="24">
        <v>-10807930</v>
      </c>
      <c r="I11" s="24">
        <v>115415440</v>
      </c>
      <c r="J11" s="20">
        <v>350740642</v>
      </c>
      <c r="K11" s="24">
        <v>8148993</v>
      </c>
      <c r="L11" s="24">
        <v>14047977</v>
      </c>
      <c r="M11" s="20">
        <v>5760171</v>
      </c>
      <c r="N11" s="24">
        <v>27957141</v>
      </c>
      <c r="O11" s="24">
        <v>2944884</v>
      </c>
      <c r="P11" s="24">
        <v>-957269</v>
      </c>
      <c r="Q11" s="20">
        <v>55295939</v>
      </c>
      <c r="R11" s="24">
        <v>57283554</v>
      </c>
      <c r="S11" s="24">
        <v>12681551</v>
      </c>
      <c r="T11" s="20">
        <v>16835819</v>
      </c>
      <c r="U11" s="24">
        <v>-45579636</v>
      </c>
      <c r="V11" s="24">
        <v>-16062266</v>
      </c>
      <c r="W11" s="24">
        <v>419919071</v>
      </c>
      <c r="X11" s="20">
        <v>295075128</v>
      </c>
      <c r="Y11" s="24">
        <v>124843943</v>
      </c>
      <c r="Z11" s="25">
        <v>42.309205742342336</v>
      </c>
      <c r="AA11" s="26">
        <v>295075128</v>
      </c>
    </row>
    <row r="12" spans="1:27" x14ac:dyDescent="0.25">
      <c r="A12" s="23" t="s">
        <v>40</v>
      </c>
      <c r="B12" s="17" t="s">
        <v>32</v>
      </c>
      <c r="C12" s="18">
        <v>44261482</v>
      </c>
      <c r="D12" s="18"/>
      <c r="E12" s="19">
        <v>36412100</v>
      </c>
      <c r="F12" s="20">
        <v>42704919</v>
      </c>
      <c r="G12" s="20">
        <v>42453355</v>
      </c>
      <c r="H12" s="20">
        <v>3743388</v>
      </c>
      <c r="I12" s="20">
        <v>403372</v>
      </c>
      <c r="J12" s="20">
        <v>46600115</v>
      </c>
      <c r="K12" s="20">
        <v>2758888</v>
      </c>
      <c r="L12" s="20">
        <v>-3758478</v>
      </c>
      <c r="M12" s="20">
        <v>2383441</v>
      </c>
      <c r="N12" s="20">
        <v>1383851</v>
      </c>
      <c r="O12" s="20">
        <v>-470202</v>
      </c>
      <c r="P12" s="20">
        <v>783093</v>
      </c>
      <c r="Q12" s="20">
        <v>3245890</v>
      </c>
      <c r="R12" s="20">
        <v>3558781</v>
      </c>
      <c r="S12" s="20">
        <v>4376235</v>
      </c>
      <c r="T12" s="20">
        <v>1358515</v>
      </c>
      <c r="U12" s="20">
        <v>-11112798</v>
      </c>
      <c r="V12" s="20">
        <v>-5378048</v>
      </c>
      <c r="W12" s="20">
        <v>46164699</v>
      </c>
      <c r="X12" s="20">
        <v>42704919</v>
      </c>
      <c r="Y12" s="20">
        <v>3459780</v>
      </c>
      <c r="Z12" s="21">
        <v>8.1015959777373645</v>
      </c>
      <c r="AA12" s="22">
        <v>42704919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1528742631</v>
      </c>
      <c r="D13" s="29">
        <f>SUM(D6:D12)</f>
        <v>0</v>
      </c>
      <c r="E13" s="30">
        <f t="shared" si="0"/>
        <v>5159783490</v>
      </c>
      <c r="F13" s="31">
        <f t="shared" si="0"/>
        <v>5815252030</v>
      </c>
      <c r="G13" s="31">
        <f t="shared" si="0"/>
        <v>810455545</v>
      </c>
      <c r="H13" s="31">
        <f t="shared" si="0"/>
        <v>487735648</v>
      </c>
      <c r="I13" s="31">
        <f t="shared" si="0"/>
        <v>120280885</v>
      </c>
      <c r="J13" s="31">
        <f t="shared" si="0"/>
        <v>1418472078</v>
      </c>
      <c r="K13" s="31">
        <f t="shared" si="0"/>
        <v>81800749</v>
      </c>
      <c r="L13" s="31">
        <f t="shared" si="0"/>
        <v>-110600927</v>
      </c>
      <c r="M13" s="31">
        <f t="shared" si="0"/>
        <v>-90865835</v>
      </c>
      <c r="N13" s="31">
        <f t="shared" si="0"/>
        <v>-119666013</v>
      </c>
      <c r="O13" s="31">
        <f t="shared" si="0"/>
        <v>157978259</v>
      </c>
      <c r="P13" s="31">
        <f t="shared" si="0"/>
        <v>-32935990</v>
      </c>
      <c r="Q13" s="31">
        <f t="shared" si="0"/>
        <v>-287982966</v>
      </c>
      <c r="R13" s="31">
        <f t="shared" si="0"/>
        <v>-162940697</v>
      </c>
      <c r="S13" s="31">
        <f t="shared" si="0"/>
        <v>-5405159</v>
      </c>
      <c r="T13" s="31">
        <f t="shared" si="0"/>
        <v>-1642599</v>
      </c>
      <c r="U13" s="31">
        <f t="shared" si="0"/>
        <v>-434070464</v>
      </c>
      <c r="V13" s="31">
        <f t="shared" si="0"/>
        <v>-441118222</v>
      </c>
      <c r="W13" s="31">
        <f t="shared" si="0"/>
        <v>694747146</v>
      </c>
      <c r="X13" s="31">
        <f t="shared" si="0"/>
        <v>5868388706</v>
      </c>
      <c r="Y13" s="31">
        <f t="shared" si="0"/>
        <v>-5173641560</v>
      </c>
      <c r="Z13" s="32">
        <f>+IF(X13&lt;&gt;0,+(Y13/X13)*100,0)</f>
        <v>-88.161194140230151</v>
      </c>
      <c r="AA13" s="33">
        <f>SUM(AA6:AA12)</f>
        <v>5815252030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>
        <v>-193492</v>
      </c>
      <c r="L16" s="20">
        <v>-47193</v>
      </c>
      <c r="M16" s="20">
        <v>-48766</v>
      </c>
      <c r="N16" s="20">
        <v>-289451</v>
      </c>
      <c r="O16" s="20">
        <v>-48767</v>
      </c>
      <c r="P16" s="20"/>
      <c r="Q16" s="20">
        <v>338218</v>
      </c>
      <c r="R16" s="20">
        <v>289451</v>
      </c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5935785190</v>
      </c>
      <c r="D17" s="18"/>
      <c r="E17" s="19">
        <v>2685059089</v>
      </c>
      <c r="F17" s="20">
        <v>6594248344</v>
      </c>
      <c r="G17" s="24">
        <v>1833683736</v>
      </c>
      <c r="H17" s="24">
        <v>1564431438</v>
      </c>
      <c r="I17" s="24">
        <v>2475835277</v>
      </c>
      <c r="J17" s="20">
        <v>5873950451</v>
      </c>
      <c r="K17" s="24">
        <v>17732565</v>
      </c>
      <c r="L17" s="24">
        <v>37736396</v>
      </c>
      <c r="M17" s="20">
        <v>59915928</v>
      </c>
      <c r="N17" s="24">
        <v>115384889</v>
      </c>
      <c r="O17" s="24">
        <v>-5546101</v>
      </c>
      <c r="P17" s="24">
        <v>23752500</v>
      </c>
      <c r="Q17" s="20">
        <v>62198924</v>
      </c>
      <c r="R17" s="24">
        <v>80405323</v>
      </c>
      <c r="S17" s="24">
        <v>31852017</v>
      </c>
      <c r="T17" s="20">
        <v>15653562</v>
      </c>
      <c r="U17" s="24">
        <v>119349042</v>
      </c>
      <c r="V17" s="24">
        <v>166854621</v>
      </c>
      <c r="W17" s="24">
        <v>6236595284</v>
      </c>
      <c r="X17" s="20">
        <v>6594261927</v>
      </c>
      <c r="Y17" s="24">
        <v>-357666643</v>
      </c>
      <c r="Z17" s="25">
        <v>-5.4239071325866677</v>
      </c>
      <c r="AA17" s="26">
        <v>6594248344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340</v>
      </c>
      <c r="D21" s="18"/>
      <c r="E21" s="19"/>
      <c r="F21" s="20">
        <v>340</v>
      </c>
      <c r="G21" s="20"/>
      <c r="H21" s="20"/>
      <c r="I21" s="20">
        <v>340</v>
      </c>
      <c r="J21" s="20">
        <v>340</v>
      </c>
      <c r="K21" s="20">
        <v>-178</v>
      </c>
      <c r="L21" s="20">
        <v>-44</v>
      </c>
      <c r="M21" s="20">
        <v>-45</v>
      </c>
      <c r="N21" s="20">
        <v>-267</v>
      </c>
      <c r="O21" s="20">
        <v>-45</v>
      </c>
      <c r="P21" s="20"/>
      <c r="Q21" s="20">
        <v>312</v>
      </c>
      <c r="R21" s="20">
        <v>267</v>
      </c>
      <c r="S21" s="20"/>
      <c r="T21" s="20"/>
      <c r="U21" s="20"/>
      <c r="V21" s="20"/>
      <c r="W21" s="20">
        <v>340</v>
      </c>
      <c r="X21" s="20">
        <v>340</v>
      </c>
      <c r="Y21" s="20"/>
      <c r="Z21" s="21"/>
      <c r="AA21" s="22">
        <v>340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8135</v>
      </c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5935793665</v>
      </c>
      <c r="D25" s="29">
        <f t="shared" ref="D25:Y25" si="1">SUM(D15:D24)</f>
        <v>0</v>
      </c>
      <c r="E25" s="35">
        <f t="shared" si="1"/>
        <v>2685059089</v>
      </c>
      <c r="F25" s="36">
        <f t="shared" si="1"/>
        <v>6594248684</v>
      </c>
      <c r="G25" s="36">
        <f t="shared" si="1"/>
        <v>1833683736</v>
      </c>
      <c r="H25" s="36">
        <f t="shared" si="1"/>
        <v>1564431438</v>
      </c>
      <c r="I25" s="36">
        <f t="shared" si="1"/>
        <v>2475835617</v>
      </c>
      <c r="J25" s="36">
        <f t="shared" si="1"/>
        <v>5873950791</v>
      </c>
      <c r="K25" s="36">
        <f t="shared" si="1"/>
        <v>17538895</v>
      </c>
      <c r="L25" s="36">
        <f t="shared" si="1"/>
        <v>37689159</v>
      </c>
      <c r="M25" s="36">
        <f t="shared" si="1"/>
        <v>59867117</v>
      </c>
      <c r="N25" s="36">
        <f t="shared" si="1"/>
        <v>115095171</v>
      </c>
      <c r="O25" s="36">
        <f t="shared" si="1"/>
        <v>-5594913</v>
      </c>
      <c r="P25" s="36">
        <f t="shared" si="1"/>
        <v>23752500</v>
      </c>
      <c r="Q25" s="36">
        <f t="shared" si="1"/>
        <v>62537454</v>
      </c>
      <c r="R25" s="36">
        <f t="shared" si="1"/>
        <v>80695041</v>
      </c>
      <c r="S25" s="36">
        <f t="shared" si="1"/>
        <v>31852017</v>
      </c>
      <c r="T25" s="36">
        <f t="shared" si="1"/>
        <v>15653562</v>
      </c>
      <c r="U25" s="36">
        <f t="shared" si="1"/>
        <v>119349042</v>
      </c>
      <c r="V25" s="36">
        <f t="shared" si="1"/>
        <v>166854621</v>
      </c>
      <c r="W25" s="36">
        <f t="shared" si="1"/>
        <v>6236595624</v>
      </c>
      <c r="X25" s="36">
        <f t="shared" si="1"/>
        <v>6594262267</v>
      </c>
      <c r="Y25" s="36">
        <f t="shared" si="1"/>
        <v>-357666643</v>
      </c>
      <c r="Z25" s="37">
        <f>+IF(X25&lt;&gt;0,+(Y25/X25)*100,0)</f>
        <v>-5.4239068529301493</v>
      </c>
      <c r="AA25" s="38">
        <f>SUM(AA15:AA24)</f>
        <v>6594248684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7464536296</v>
      </c>
      <c r="D26" s="29">
        <f>+D13+D25</f>
        <v>0</v>
      </c>
      <c r="E26" s="30">
        <f t="shared" si="2"/>
        <v>7844842579</v>
      </c>
      <c r="F26" s="31">
        <f t="shared" si="2"/>
        <v>12409500714</v>
      </c>
      <c r="G26" s="31">
        <f t="shared" si="2"/>
        <v>2644139281</v>
      </c>
      <c r="H26" s="31">
        <f t="shared" si="2"/>
        <v>2052167086</v>
      </c>
      <c r="I26" s="31">
        <f t="shared" si="2"/>
        <v>2596116502</v>
      </c>
      <c r="J26" s="31">
        <f t="shared" si="2"/>
        <v>7292422869</v>
      </c>
      <c r="K26" s="31">
        <f t="shared" si="2"/>
        <v>99339644</v>
      </c>
      <c r="L26" s="31">
        <f t="shared" si="2"/>
        <v>-72911768</v>
      </c>
      <c r="M26" s="31">
        <f t="shared" si="2"/>
        <v>-30998718</v>
      </c>
      <c r="N26" s="31">
        <f t="shared" si="2"/>
        <v>-4570842</v>
      </c>
      <c r="O26" s="31">
        <f t="shared" si="2"/>
        <v>152383346</v>
      </c>
      <c r="P26" s="31">
        <f t="shared" si="2"/>
        <v>-9183490</v>
      </c>
      <c r="Q26" s="31">
        <f t="shared" si="2"/>
        <v>-225445512</v>
      </c>
      <c r="R26" s="31">
        <f t="shared" si="2"/>
        <v>-82245656</v>
      </c>
      <c r="S26" s="31">
        <f t="shared" si="2"/>
        <v>26446858</v>
      </c>
      <c r="T26" s="31">
        <f t="shared" si="2"/>
        <v>14010963</v>
      </c>
      <c r="U26" s="31">
        <f t="shared" si="2"/>
        <v>-314721422</v>
      </c>
      <c r="V26" s="31">
        <f t="shared" si="2"/>
        <v>-274263601</v>
      </c>
      <c r="W26" s="31">
        <f t="shared" si="2"/>
        <v>6931342770</v>
      </c>
      <c r="X26" s="31">
        <f t="shared" si="2"/>
        <v>12462650973</v>
      </c>
      <c r="Y26" s="31">
        <f t="shared" si="2"/>
        <v>-5531308203</v>
      </c>
      <c r="Z26" s="32">
        <f>+IF(X26&lt;&gt;0,+(Y26/X26)*100,0)</f>
        <v>-44.383078808701548</v>
      </c>
      <c r="AA26" s="33">
        <f>+AA13+AA25</f>
        <v>12409500714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13805319</v>
      </c>
      <c r="D30" s="18"/>
      <c r="E30" s="19"/>
      <c r="F30" s="20"/>
      <c r="G30" s="20">
        <v>4506109</v>
      </c>
      <c r="H30" s="20">
        <v>6327421</v>
      </c>
      <c r="I30" s="20">
        <v>6221801</v>
      </c>
      <c r="J30" s="20">
        <v>17055331</v>
      </c>
      <c r="K30" s="20">
        <v>6449603</v>
      </c>
      <c r="L30" s="20">
        <v>6221801</v>
      </c>
      <c r="M30" s="20">
        <v>-28821084</v>
      </c>
      <c r="N30" s="20">
        <v>-16149680</v>
      </c>
      <c r="O30" s="20">
        <v>4882117</v>
      </c>
      <c r="P30" s="20">
        <v>5580972</v>
      </c>
      <c r="Q30" s="20">
        <v>6178934</v>
      </c>
      <c r="R30" s="20">
        <v>16642023</v>
      </c>
      <c r="S30" s="20">
        <v>5979614</v>
      </c>
      <c r="T30" s="20">
        <v>6178934</v>
      </c>
      <c r="U30" s="20">
        <v>-18108946</v>
      </c>
      <c r="V30" s="20">
        <v>-5950398</v>
      </c>
      <c r="W30" s="20">
        <v>11597276</v>
      </c>
      <c r="X30" s="20"/>
      <c r="Y30" s="20">
        <v>11597276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50579</v>
      </c>
      <c r="D31" s="18"/>
      <c r="E31" s="19">
        <v>514090</v>
      </c>
      <c r="F31" s="20">
        <v>317387</v>
      </c>
      <c r="G31" s="20">
        <v>861</v>
      </c>
      <c r="H31" s="20">
        <v>1796</v>
      </c>
      <c r="I31" s="20">
        <v>302561</v>
      </c>
      <c r="J31" s="20">
        <v>305218</v>
      </c>
      <c r="K31" s="20"/>
      <c r="L31" s="20"/>
      <c r="M31" s="20">
        <v>204369</v>
      </c>
      <c r="N31" s="20">
        <v>204369</v>
      </c>
      <c r="O31" s="20">
        <v>-207026</v>
      </c>
      <c r="P31" s="20"/>
      <c r="Q31" s="20"/>
      <c r="R31" s="20">
        <v>-207026</v>
      </c>
      <c r="S31" s="20"/>
      <c r="T31" s="20">
        <v>-2657</v>
      </c>
      <c r="U31" s="20"/>
      <c r="V31" s="20">
        <v>-2657</v>
      </c>
      <c r="W31" s="20">
        <v>299904</v>
      </c>
      <c r="X31" s="20">
        <v>317387</v>
      </c>
      <c r="Y31" s="20">
        <v>-17483</v>
      </c>
      <c r="Z31" s="21">
        <v>-5.5084171689451678</v>
      </c>
      <c r="AA31" s="22">
        <v>317387</v>
      </c>
    </row>
    <row r="32" spans="1:27" x14ac:dyDescent="0.25">
      <c r="A32" s="23" t="s">
        <v>59</v>
      </c>
      <c r="B32" s="17" t="s">
        <v>32</v>
      </c>
      <c r="C32" s="18">
        <v>517951140</v>
      </c>
      <c r="D32" s="18"/>
      <c r="E32" s="19">
        <v>299850590</v>
      </c>
      <c r="F32" s="20">
        <v>234539827</v>
      </c>
      <c r="G32" s="20">
        <v>-643845453</v>
      </c>
      <c r="H32" s="20">
        <v>-14122232</v>
      </c>
      <c r="I32" s="20">
        <v>70080547</v>
      </c>
      <c r="J32" s="20">
        <v>-587887138</v>
      </c>
      <c r="K32" s="20">
        <v>104672166</v>
      </c>
      <c r="L32" s="20">
        <v>120407298</v>
      </c>
      <c r="M32" s="20">
        <v>53272687</v>
      </c>
      <c r="N32" s="20">
        <v>278352151</v>
      </c>
      <c r="O32" s="20">
        <v>-140548214</v>
      </c>
      <c r="P32" s="20">
        <v>49475657</v>
      </c>
      <c r="Q32" s="20">
        <v>-112352289</v>
      </c>
      <c r="R32" s="20">
        <v>-203424846</v>
      </c>
      <c r="S32" s="20">
        <v>69268361</v>
      </c>
      <c r="T32" s="20">
        <v>61520591</v>
      </c>
      <c r="U32" s="20">
        <v>124448275</v>
      </c>
      <c r="V32" s="20">
        <v>255237227</v>
      </c>
      <c r="W32" s="20">
        <v>-257722606</v>
      </c>
      <c r="X32" s="20">
        <v>234539823</v>
      </c>
      <c r="Y32" s="20">
        <v>-492262429</v>
      </c>
      <c r="Z32" s="21">
        <v>-209.88436961513352</v>
      </c>
      <c r="AA32" s="22">
        <v>234539827</v>
      </c>
    </row>
    <row r="33" spans="1:27" x14ac:dyDescent="0.25">
      <c r="A33" s="23" t="s">
        <v>60</v>
      </c>
      <c r="B33" s="17" t="s">
        <v>32</v>
      </c>
      <c r="C33" s="18">
        <v>-154781913</v>
      </c>
      <c r="D33" s="18"/>
      <c r="E33" s="19"/>
      <c r="F33" s="20"/>
      <c r="G33" s="20">
        <v>-1321098</v>
      </c>
      <c r="H33" s="20">
        <v>10357576</v>
      </c>
      <c r="I33" s="20">
        <v>-2935965</v>
      </c>
      <c r="J33" s="20">
        <v>6100513</v>
      </c>
      <c r="K33" s="20">
        <v>7694474</v>
      </c>
      <c r="L33" s="20">
        <v>-2762451</v>
      </c>
      <c r="M33" s="20">
        <v>-4925268</v>
      </c>
      <c r="N33" s="20">
        <v>6755</v>
      </c>
      <c r="O33" s="20">
        <v>-2753217</v>
      </c>
      <c r="P33" s="20">
        <v>-3624528</v>
      </c>
      <c r="Q33" s="20">
        <v>-7742459</v>
      </c>
      <c r="R33" s="20">
        <v>-14120204</v>
      </c>
      <c r="S33" s="20">
        <v>25702499</v>
      </c>
      <c r="T33" s="20">
        <v>-30694362</v>
      </c>
      <c r="U33" s="20">
        <v>-5632005</v>
      </c>
      <c r="V33" s="20">
        <v>-10623868</v>
      </c>
      <c r="W33" s="20">
        <v>-18636804</v>
      </c>
      <c r="X33" s="20"/>
      <c r="Y33" s="20">
        <v>-18636804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1060149040</v>
      </c>
      <c r="D34" s="18"/>
      <c r="E34" s="19">
        <v>335940221</v>
      </c>
      <c r="F34" s="20">
        <v>318201340</v>
      </c>
      <c r="G34" s="20">
        <v>906891656</v>
      </c>
      <c r="H34" s="20">
        <v>-70996279</v>
      </c>
      <c r="I34" s="20"/>
      <c r="J34" s="20">
        <v>835895377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835895377</v>
      </c>
      <c r="X34" s="20">
        <v>318201340</v>
      </c>
      <c r="Y34" s="20">
        <v>517694037</v>
      </c>
      <c r="Z34" s="21">
        <v>162.69385823453791</v>
      </c>
      <c r="AA34" s="22">
        <v>318201340</v>
      </c>
    </row>
    <row r="35" spans="1:27" x14ac:dyDescent="0.25">
      <c r="A35" s="23" t="s">
        <v>39</v>
      </c>
      <c r="B35" s="17" t="s">
        <v>32</v>
      </c>
      <c r="C35" s="18">
        <v>182217540</v>
      </c>
      <c r="D35" s="18"/>
      <c r="E35" s="19">
        <v>126126594</v>
      </c>
      <c r="F35" s="20">
        <v>187476185</v>
      </c>
      <c r="G35" s="20">
        <v>193937979</v>
      </c>
      <c r="H35" s="20">
        <v>1507322</v>
      </c>
      <c r="I35" s="20">
        <v>4009326</v>
      </c>
      <c r="J35" s="20">
        <v>199454627</v>
      </c>
      <c r="K35" s="20">
        <v>7764462</v>
      </c>
      <c r="L35" s="20">
        <v>-1034465</v>
      </c>
      <c r="M35" s="20">
        <v>2152743</v>
      </c>
      <c r="N35" s="20">
        <v>8882740</v>
      </c>
      <c r="O35" s="20">
        <v>3609702</v>
      </c>
      <c r="P35" s="20">
        <v>5747670</v>
      </c>
      <c r="Q35" s="20">
        <v>-195223</v>
      </c>
      <c r="R35" s="20">
        <v>9162149</v>
      </c>
      <c r="S35" s="20">
        <v>5735948</v>
      </c>
      <c r="T35" s="20">
        <v>-2976204</v>
      </c>
      <c r="U35" s="20">
        <v>31699680</v>
      </c>
      <c r="V35" s="20">
        <v>34459424</v>
      </c>
      <c r="W35" s="20">
        <v>251958940</v>
      </c>
      <c r="X35" s="20">
        <v>187476185</v>
      </c>
      <c r="Y35" s="20">
        <v>64482755</v>
      </c>
      <c r="Z35" s="21">
        <v>34.395171312025582</v>
      </c>
      <c r="AA35" s="22">
        <v>187476185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1619391705</v>
      </c>
      <c r="D37" s="29">
        <f t="shared" ref="D37:Y37" si="3">SUM(D29:D36)</f>
        <v>0</v>
      </c>
      <c r="E37" s="30">
        <f t="shared" si="3"/>
        <v>762431495</v>
      </c>
      <c r="F37" s="31">
        <f t="shared" si="3"/>
        <v>740534739</v>
      </c>
      <c r="G37" s="31">
        <f t="shared" si="3"/>
        <v>460170054</v>
      </c>
      <c r="H37" s="31">
        <f t="shared" si="3"/>
        <v>-66924396</v>
      </c>
      <c r="I37" s="31">
        <f t="shared" si="3"/>
        <v>77678270</v>
      </c>
      <c r="J37" s="31">
        <f t="shared" si="3"/>
        <v>470923928</v>
      </c>
      <c r="K37" s="31">
        <f t="shared" si="3"/>
        <v>126580705</v>
      </c>
      <c r="L37" s="31">
        <f t="shared" si="3"/>
        <v>122832183</v>
      </c>
      <c r="M37" s="31">
        <f t="shared" si="3"/>
        <v>21883447</v>
      </c>
      <c r="N37" s="31">
        <f t="shared" si="3"/>
        <v>271296335</v>
      </c>
      <c r="O37" s="31">
        <f t="shared" si="3"/>
        <v>-135016638</v>
      </c>
      <c r="P37" s="31">
        <f t="shared" si="3"/>
        <v>57179771</v>
      </c>
      <c r="Q37" s="31">
        <f t="shared" si="3"/>
        <v>-114111037</v>
      </c>
      <c r="R37" s="31">
        <f t="shared" si="3"/>
        <v>-191947904</v>
      </c>
      <c r="S37" s="31">
        <f t="shared" si="3"/>
        <v>106686422</v>
      </c>
      <c r="T37" s="31">
        <f t="shared" si="3"/>
        <v>34026302</v>
      </c>
      <c r="U37" s="31">
        <f t="shared" si="3"/>
        <v>132407004</v>
      </c>
      <c r="V37" s="31">
        <f t="shared" si="3"/>
        <v>273119728</v>
      </c>
      <c r="W37" s="31">
        <f t="shared" si="3"/>
        <v>823392087</v>
      </c>
      <c r="X37" s="31">
        <f t="shared" si="3"/>
        <v>740534735</v>
      </c>
      <c r="Y37" s="31">
        <f t="shared" si="3"/>
        <v>82857352</v>
      </c>
      <c r="Z37" s="32">
        <f>+IF(X37&lt;&gt;0,+(Y37/X37)*100,0)</f>
        <v>11.18885422707417</v>
      </c>
      <c r="AA37" s="33">
        <f>SUM(AA29:AA36)</f>
        <v>740534739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74471112</v>
      </c>
      <c r="D39" s="18"/>
      <c r="E39" s="19"/>
      <c r="F39" s="20"/>
      <c r="G39" s="20">
        <v>-1026149</v>
      </c>
      <c r="H39" s="20"/>
      <c r="I39" s="20"/>
      <c r="J39" s="20">
        <v>-1026149</v>
      </c>
      <c r="K39" s="20"/>
      <c r="L39" s="20"/>
      <c r="M39" s="20">
        <v>-28035925</v>
      </c>
      <c r="N39" s="20">
        <v>-28035925</v>
      </c>
      <c r="O39" s="20">
        <v>-1063894</v>
      </c>
      <c r="P39" s="20"/>
      <c r="Q39" s="20"/>
      <c r="R39" s="20">
        <v>-1063894</v>
      </c>
      <c r="S39" s="20"/>
      <c r="T39" s="20"/>
      <c r="U39" s="20">
        <v>51885034</v>
      </c>
      <c r="V39" s="20">
        <v>51885034</v>
      </c>
      <c r="W39" s="20">
        <v>21759066</v>
      </c>
      <c r="X39" s="20"/>
      <c r="Y39" s="20">
        <v>21759066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1493621432</v>
      </c>
      <c r="D40" s="18"/>
      <c r="E40" s="19">
        <v>706901574</v>
      </c>
      <c r="F40" s="20">
        <v>799128711</v>
      </c>
      <c r="G40" s="20">
        <v>89746342</v>
      </c>
      <c r="H40" s="20">
        <v>93472333</v>
      </c>
      <c r="I40" s="20">
        <v>461882233</v>
      </c>
      <c r="J40" s="20">
        <v>645100908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645100908</v>
      </c>
      <c r="X40" s="20">
        <v>799128711</v>
      </c>
      <c r="Y40" s="20">
        <v>-154027803</v>
      </c>
      <c r="Z40" s="21">
        <v>-19.27446741429867</v>
      </c>
      <c r="AA40" s="22">
        <v>799128711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-35000901</v>
      </c>
      <c r="D42" s="18"/>
      <c r="E42" s="19"/>
      <c r="F42" s="20">
        <v>533956750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533956750</v>
      </c>
      <c r="Y42" s="20">
        <v>-533956750</v>
      </c>
      <c r="Z42" s="21">
        <v>-100</v>
      </c>
      <c r="AA42" s="22">
        <v>533956750</v>
      </c>
    </row>
    <row r="43" spans="1:27" x14ac:dyDescent="0.25">
      <c r="A43" s="27" t="s">
        <v>67</v>
      </c>
      <c r="B43" s="34" t="s">
        <v>32</v>
      </c>
      <c r="C43" s="29">
        <f>SUM(C39:C42)</f>
        <v>1533091643</v>
      </c>
      <c r="D43" s="29">
        <f t="shared" ref="D43:Y43" si="4">SUM(D39:D42)</f>
        <v>0</v>
      </c>
      <c r="E43" s="35">
        <f t="shared" si="4"/>
        <v>706901574</v>
      </c>
      <c r="F43" s="36">
        <f t="shared" si="4"/>
        <v>1333085461</v>
      </c>
      <c r="G43" s="36">
        <f t="shared" si="4"/>
        <v>88720193</v>
      </c>
      <c r="H43" s="36">
        <f t="shared" si="4"/>
        <v>93472333</v>
      </c>
      <c r="I43" s="36">
        <f t="shared" si="4"/>
        <v>461882233</v>
      </c>
      <c r="J43" s="36">
        <f t="shared" si="4"/>
        <v>644074759</v>
      </c>
      <c r="K43" s="36">
        <f t="shared" si="4"/>
        <v>0</v>
      </c>
      <c r="L43" s="36">
        <f t="shared" si="4"/>
        <v>0</v>
      </c>
      <c r="M43" s="36">
        <f t="shared" si="4"/>
        <v>-28035925</v>
      </c>
      <c r="N43" s="36">
        <f t="shared" si="4"/>
        <v>-28035925</v>
      </c>
      <c r="O43" s="36">
        <f t="shared" si="4"/>
        <v>-1063894</v>
      </c>
      <c r="P43" s="36">
        <f t="shared" si="4"/>
        <v>0</v>
      </c>
      <c r="Q43" s="36">
        <f t="shared" si="4"/>
        <v>0</v>
      </c>
      <c r="R43" s="36">
        <f t="shared" si="4"/>
        <v>-1063894</v>
      </c>
      <c r="S43" s="36">
        <f t="shared" si="4"/>
        <v>0</v>
      </c>
      <c r="T43" s="36">
        <f t="shared" si="4"/>
        <v>0</v>
      </c>
      <c r="U43" s="36">
        <f t="shared" si="4"/>
        <v>51885034</v>
      </c>
      <c r="V43" s="36">
        <f t="shared" si="4"/>
        <v>51885034</v>
      </c>
      <c r="W43" s="36">
        <f t="shared" si="4"/>
        <v>666859974</v>
      </c>
      <c r="X43" s="36">
        <f t="shared" si="4"/>
        <v>1333085461</v>
      </c>
      <c r="Y43" s="36">
        <f t="shared" si="4"/>
        <v>-666225487</v>
      </c>
      <c r="Z43" s="37">
        <f>+IF(X43&lt;&gt;0,+(Y43/X43)*100,0)</f>
        <v>-49.976202313408926</v>
      </c>
      <c r="AA43" s="38">
        <f>SUM(AA39:AA42)</f>
        <v>1333085461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3152483348</v>
      </c>
      <c r="D44" s="29">
        <f>+D37+D43</f>
        <v>0</v>
      </c>
      <c r="E44" s="30">
        <f t="shared" si="5"/>
        <v>1469333069</v>
      </c>
      <c r="F44" s="31">
        <f t="shared" si="5"/>
        <v>2073620200</v>
      </c>
      <c r="G44" s="31">
        <f t="shared" si="5"/>
        <v>548890247</v>
      </c>
      <c r="H44" s="31">
        <f t="shared" si="5"/>
        <v>26547937</v>
      </c>
      <c r="I44" s="31">
        <f t="shared" si="5"/>
        <v>539560503</v>
      </c>
      <c r="J44" s="31">
        <f t="shared" si="5"/>
        <v>1114998687</v>
      </c>
      <c r="K44" s="31">
        <f t="shared" si="5"/>
        <v>126580705</v>
      </c>
      <c r="L44" s="31">
        <f t="shared" si="5"/>
        <v>122832183</v>
      </c>
      <c r="M44" s="31">
        <f t="shared" si="5"/>
        <v>-6152478</v>
      </c>
      <c r="N44" s="31">
        <f t="shared" si="5"/>
        <v>243260410</v>
      </c>
      <c r="O44" s="31">
        <f t="shared" si="5"/>
        <v>-136080532</v>
      </c>
      <c r="P44" s="31">
        <f t="shared" si="5"/>
        <v>57179771</v>
      </c>
      <c r="Q44" s="31">
        <f t="shared" si="5"/>
        <v>-114111037</v>
      </c>
      <c r="R44" s="31">
        <f t="shared" si="5"/>
        <v>-193011798</v>
      </c>
      <c r="S44" s="31">
        <f t="shared" si="5"/>
        <v>106686422</v>
      </c>
      <c r="T44" s="31">
        <f t="shared" si="5"/>
        <v>34026302</v>
      </c>
      <c r="U44" s="31">
        <f t="shared" si="5"/>
        <v>184292038</v>
      </c>
      <c r="V44" s="31">
        <f t="shared" si="5"/>
        <v>325004762</v>
      </c>
      <c r="W44" s="31">
        <f t="shared" si="5"/>
        <v>1490252061</v>
      </c>
      <c r="X44" s="31">
        <f t="shared" si="5"/>
        <v>2073620196</v>
      </c>
      <c r="Y44" s="31">
        <f t="shared" si="5"/>
        <v>-583368135</v>
      </c>
      <c r="Z44" s="32">
        <f>+IF(X44&lt;&gt;0,+(Y44/X44)*100,0)</f>
        <v>-28.132834360183868</v>
      </c>
      <c r="AA44" s="33">
        <f>+AA37+AA43</f>
        <v>2073620200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4312052948</v>
      </c>
      <c r="D45" s="42">
        <f t="shared" si="6"/>
        <v>0</v>
      </c>
      <c r="E45" s="43">
        <f t="shared" si="6"/>
        <v>6375509510</v>
      </c>
      <c r="F45" s="44">
        <f t="shared" si="6"/>
        <v>10335880514</v>
      </c>
      <c r="G45" s="44">
        <f t="shared" si="6"/>
        <v>2095249034</v>
      </c>
      <c r="H45" s="44">
        <f t="shared" si="6"/>
        <v>2025619149</v>
      </c>
      <c r="I45" s="44">
        <f t="shared" si="6"/>
        <v>2056555999</v>
      </c>
      <c r="J45" s="44">
        <f t="shared" si="6"/>
        <v>6177424182</v>
      </c>
      <c r="K45" s="44">
        <f t="shared" si="6"/>
        <v>-27241061</v>
      </c>
      <c r="L45" s="44">
        <f t="shared" si="6"/>
        <v>-195743951</v>
      </c>
      <c r="M45" s="44">
        <f t="shared" si="6"/>
        <v>-24846240</v>
      </c>
      <c r="N45" s="44">
        <f t="shared" si="6"/>
        <v>-247831252</v>
      </c>
      <c r="O45" s="44">
        <f t="shared" si="6"/>
        <v>288463878</v>
      </c>
      <c r="P45" s="44">
        <f t="shared" si="6"/>
        <v>-66363261</v>
      </c>
      <c r="Q45" s="44">
        <f t="shared" si="6"/>
        <v>-111334475</v>
      </c>
      <c r="R45" s="44">
        <f t="shared" si="6"/>
        <v>110766142</v>
      </c>
      <c r="S45" s="44">
        <f t="shared" si="6"/>
        <v>-80239564</v>
      </c>
      <c r="T45" s="44">
        <f t="shared" si="6"/>
        <v>-20015339</v>
      </c>
      <c r="U45" s="44">
        <f t="shared" si="6"/>
        <v>-499013460</v>
      </c>
      <c r="V45" s="44">
        <f t="shared" si="6"/>
        <v>-599268363</v>
      </c>
      <c r="W45" s="44">
        <f t="shared" si="6"/>
        <v>5441090709</v>
      </c>
      <c r="X45" s="44">
        <f t="shared" si="6"/>
        <v>10389030777</v>
      </c>
      <c r="Y45" s="44">
        <f t="shared" si="6"/>
        <v>-4947940068</v>
      </c>
      <c r="Z45" s="45">
        <f>+IF(X45&lt;&gt;0,+(Y45/X45)*100,0)</f>
        <v>-47.626580132519322</v>
      </c>
      <c r="AA45" s="46">
        <f>+AA26-AA44</f>
        <v>10335880514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6548306436</v>
      </c>
      <c r="D47" s="18"/>
      <c r="E47" s="19">
        <v>6271372406</v>
      </c>
      <c r="F47" s="20">
        <v>6153334514</v>
      </c>
      <c r="G47" s="20">
        <v>6280267642</v>
      </c>
      <c r="H47" s="20">
        <v>87536566</v>
      </c>
      <c r="I47" s="20">
        <v>-105474748</v>
      </c>
      <c r="J47" s="20">
        <v>6262329460</v>
      </c>
      <c r="K47" s="20">
        <v>-59798716</v>
      </c>
      <c r="L47" s="20">
        <v>-174935507</v>
      </c>
      <c r="M47" s="20">
        <v>94377440</v>
      </c>
      <c r="N47" s="20">
        <v>-140356783</v>
      </c>
      <c r="O47" s="20">
        <v>112186800</v>
      </c>
      <c r="P47" s="20">
        <v>-52242057</v>
      </c>
      <c r="Q47" s="20">
        <v>227224912</v>
      </c>
      <c r="R47" s="20">
        <v>287169655</v>
      </c>
      <c r="S47" s="20">
        <v>-295535457</v>
      </c>
      <c r="T47" s="20">
        <v>60716024</v>
      </c>
      <c r="U47" s="20">
        <v>-37202270</v>
      </c>
      <c r="V47" s="20">
        <v>-272021703</v>
      </c>
      <c r="W47" s="20">
        <v>6137120629</v>
      </c>
      <c r="X47" s="20">
        <v>6153334492</v>
      </c>
      <c r="Y47" s="20">
        <v>-16213863</v>
      </c>
      <c r="Z47" s="47">
        <v>-0.2634971822363919</v>
      </c>
      <c r="AA47" s="22">
        <v>6153334514</v>
      </c>
    </row>
    <row r="48" spans="1:27" x14ac:dyDescent="0.25">
      <c r="A48" s="23" t="s">
        <v>73</v>
      </c>
      <c r="B48" s="17" t="s">
        <v>32</v>
      </c>
      <c r="C48" s="18">
        <v>16200000</v>
      </c>
      <c r="D48" s="18"/>
      <c r="E48" s="19"/>
      <c r="F48" s="20">
        <v>537137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537137</v>
      </c>
      <c r="Y48" s="20">
        <v>-537137</v>
      </c>
      <c r="Z48" s="47">
        <v>-100</v>
      </c>
      <c r="AA48" s="22">
        <v>537137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6564506436</v>
      </c>
      <c r="D50" s="50">
        <f t="shared" ref="D50:Y50" si="7">SUM(D47:D49)</f>
        <v>0</v>
      </c>
      <c r="E50" s="51">
        <f t="shared" si="7"/>
        <v>6271372406</v>
      </c>
      <c r="F50" s="52">
        <f t="shared" si="7"/>
        <v>6153871651</v>
      </c>
      <c r="G50" s="52">
        <f t="shared" si="7"/>
        <v>6280267642</v>
      </c>
      <c r="H50" s="52">
        <f t="shared" si="7"/>
        <v>87536566</v>
      </c>
      <c r="I50" s="52">
        <f t="shared" si="7"/>
        <v>-105474748</v>
      </c>
      <c r="J50" s="52">
        <f t="shared" si="7"/>
        <v>6262329460</v>
      </c>
      <c r="K50" s="52">
        <f t="shared" si="7"/>
        <v>-59798716</v>
      </c>
      <c r="L50" s="52">
        <f t="shared" si="7"/>
        <v>-174935507</v>
      </c>
      <c r="M50" s="52">
        <f t="shared" si="7"/>
        <v>94377440</v>
      </c>
      <c r="N50" s="52">
        <f t="shared" si="7"/>
        <v>-140356783</v>
      </c>
      <c r="O50" s="52">
        <f t="shared" si="7"/>
        <v>112186800</v>
      </c>
      <c r="P50" s="52">
        <f t="shared" si="7"/>
        <v>-52242057</v>
      </c>
      <c r="Q50" s="52">
        <f t="shared" si="7"/>
        <v>227224912</v>
      </c>
      <c r="R50" s="52">
        <f t="shared" si="7"/>
        <v>287169655</v>
      </c>
      <c r="S50" s="52">
        <f t="shared" si="7"/>
        <v>-295535457</v>
      </c>
      <c r="T50" s="52">
        <f t="shared" si="7"/>
        <v>60716024</v>
      </c>
      <c r="U50" s="52">
        <f t="shared" si="7"/>
        <v>-37202270</v>
      </c>
      <c r="V50" s="52">
        <f t="shared" si="7"/>
        <v>-272021703</v>
      </c>
      <c r="W50" s="52">
        <f t="shared" si="7"/>
        <v>6137120629</v>
      </c>
      <c r="X50" s="52">
        <f t="shared" si="7"/>
        <v>6153871629</v>
      </c>
      <c r="Y50" s="52">
        <f t="shared" si="7"/>
        <v>-16751000</v>
      </c>
      <c r="Z50" s="53">
        <f>+IF(X50&lt;&gt;0,+(Y50/X50)*100,0)</f>
        <v>-0.27220262315939836</v>
      </c>
      <c r="AA50" s="54">
        <f>SUM(AA47:AA49)</f>
        <v>6153871651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554286608</v>
      </c>
      <c r="D7" s="18"/>
      <c r="E7" s="19">
        <v>470204916</v>
      </c>
      <c r="F7" s="20">
        <v>576625010</v>
      </c>
      <c r="G7" s="20">
        <v>583625235</v>
      </c>
      <c r="H7" s="20">
        <v>-5535505</v>
      </c>
      <c r="I7" s="20">
        <v>12671481</v>
      </c>
      <c r="J7" s="20">
        <v>590761211</v>
      </c>
      <c r="K7" s="20">
        <v>11560268</v>
      </c>
      <c r="L7" s="20">
        <v>11447332</v>
      </c>
      <c r="M7" s="20">
        <v>11385860</v>
      </c>
      <c r="N7" s="20">
        <v>34393460</v>
      </c>
      <c r="O7" s="20">
        <v>13379111</v>
      </c>
      <c r="P7" s="20">
        <v>9847364</v>
      </c>
      <c r="Q7" s="20">
        <v>11175825</v>
      </c>
      <c r="R7" s="20">
        <v>34402300</v>
      </c>
      <c r="S7" s="20">
        <v>9605625</v>
      </c>
      <c r="T7" s="20">
        <v>5974711</v>
      </c>
      <c r="U7" s="20">
        <v>6131997</v>
      </c>
      <c r="V7" s="20">
        <v>21712333</v>
      </c>
      <c r="W7" s="20">
        <v>681269304</v>
      </c>
      <c r="X7" s="20">
        <v>576625010</v>
      </c>
      <c r="Y7" s="20">
        <v>104644294</v>
      </c>
      <c r="Z7" s="21">
        <v>18.147720300928327</v>
      </c>
      <c r="AA7" s="22">
        <v>576625010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250938945</v>
      </c>
      <c r="D11" s="18"/>
      <c r="E11" s="19">
        <v>25241788</v>
      </c>
      <c r="F11" s="20">
        <v>252396238</v>
      </c>
      <c r="G11" s="24">
        <v>252864785</v>
      </c>
      <c r="H11" s="24">
        <v>2144181</v>
      </c>
      <c r="I11" s="24">
        <v>1936577</v>
      </c>
      <c r="J11" s="20">
        <v>256945543</v>
      </c>
      <c r="K11" s="24">
        <v>2892249</v>
      </c>
      <c r="L11" s="24">
        <v>2046114</v>
      </c>
      <c r="M11" s="20">
        <v>4517088</v>
      </c>
      <c r="N11" s="24">
        <v>9455451</v>
      </c>
      <c r="O11" s="24">
        <v>1942893</v>
      </c>
      <c r="P11" s="24">
        <v>3380010</v>
      </c>
      <c r="Q11" s="20">
        <v>2501118</v>
      </c>
      <c r="R11" s="24">
        <v>7824021</v>
      </c>
      <c r="S11" s="24">
        <v>2606432</v>
      </c>
      <c r="T11" s="20">
        <v>3110363</v>
      </c>
      <c r="U11" s="24">
        <v>1363690</v>
      </c>
      <c r="V11" s="24">
        <v>7080485</v>
      </c>
      <c r="W11" s="24">
        <v>281305500</v>
      </c>
      <c r="X11" s="20">
        <v>252396238</v>
      </c>
      <c r="Y11" s="24">
        <v>28909262</v>
      </c>
      <c r="Z11" s="25">
        <v>11.453919531082709</v>
      </c>
      <c r="AA11" s="26">
        <v>252396238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805225553</v>
      </c>
      <c r="D13" s="29">
        <f>SUM(D6:D12)</f>
        <v>0</v>
      </c>
      <c r="E13" s="30">
        <f t="shared" si="0"/>
        <v>495446704</v>
      </c>
      <c r="F13" s="31">
        <f t="shared" si="0"/>
        <v>829021248</v>
      </c>
      <c r="G13" s="31">
        <f t="shared" si="0"/>
        <v>836490020</v>
      </c>
      <c r="H13" s="31">
        <f t="shared" si="0"/>
        <v>-3391324</v>
      </c>
      <c r="I13" s="31">
        <f t="shared" si="0"/>
        <v>14608058</v>
      </c>
      <c r="J13" s="31">
        <f t="shared" si="0"/>
        <v>847706754</v>
      </c>
      <c r="K13" s="31">
        <f t="shared" si="0"/>
        <v>14452517</v>
      </c>
      <c r="L13" s="31">
        <f t="shared" si="0"/>
        <v>13493446</v>
      </c>
      <c r="M13" s="31">
        <f t="shared" si="0"/>
        <v>15902948</v>
      </c>
      <c r="N13" s="31">
        <f t="shared" si="0"/>
        <v>43848911</v>
      </c>
      <c r="O13" s="31">
        <f t="shared" si="0"/>
        <v>15322004</v>
      </c>
      <c r="P13" s="31">
        <f t="shared" si="0"/>
        <v>13227374</v>
      </c>
      <c r="Q13" s="31">
        <f t="shared" si="0"/>
        <v>13676943</v>
      </c>
      <c r="R13" s="31">
        <f t="shared" si="0"/>
        <v>42226321</v>
      </c>
      <c r="S13" s="31">
        <f t="shared" si="0"/>
        <v>12212057</v>
      </c>
      <c r="T13" s="31">
        <f t="shared" si="0"/>
        <v>9085074</v>
      </c>
      <c r="U13" s="31">
        <f t="shared" si="0"/>
        <v>7495687</v>
      </c>
      <c r="V13" s="31">
        <f t="shared" si="0"/>
        <v>28792818</v>
      </c>
      <c r="W13" s="31">
        <f t="shared" si="0"/>
        <v>962574804</v>
      </c>
      <c r="X13" s="31">
        <f t="shared" si="0"/>
        <v>829021248</v>
      </c>
      <c r="Y13" s="31">
        <f t="shared" si="0"/>
        <v>133553556</v>
      </c>
      <c r="Z13" s="32">
        <f>+IF(X13&lt;&gt;0,+(Y13/X13)*100,0)</f>
        <v>16.10978685072255</v>
      </c>
      <c r="AA13" s="33">
        <f>SUM(AA6:AA12)</f>
        <v>829021248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1119942029</v>
      </c>
      <c r="D17" s="18"/>
      <c r="E17" s="19">
        <v>1230812814</v>
      </c>
      <c r="F17" s="20">
        <v>1164225756</v>
      </c>
      <c r="G17" s="24">
        <v>1158502424</v>
      </c>
      <c r="H17" s="24">
        <v>-38982713</v>
      </c>
      <c r="I17" s="24">
        <v>-217599</v>
      </c>
      <c r="J17" s="20">
        <v>1119302112</v>
      </c>
      <c r="K17" s="24">
        <v>-30547</v>
      </c>
      <c r="L17" s="24">
        <v>-217599</v>
      </c>
      <c r="M17" s="20">
        <v>14104944</v>
      </c>
      <c r="N17" s="24">
        <v>13856798</v>
      </c>
      <c r="O17" s="24">
        <v>653848</v>
      </c>
      <c r="P17" s="24">
        <v>841677</v>
      </c>
      <c r="Q17" s="20">
        <v>-218283</v>
      </c>
      <c r="R17" s="24">
        <v>1277242</v>
      </c>
      <c r="S17" s="24">
        <v>-218565</v>
      </c>
      <c r="T17" s="20">
        <v>-204975</v>
      </c>
      <c r="U17" s="24">
        <v>162699</v>
      </c>
      <c r="V17" s="24">
        <v>-260841</v>
      </c>
      <c r="W17" s="24">
        <v>1134175311</v>
      </c>
      <c r="X17" s="20">
        <v>1164225756</v>
      </c>
      <c r="Y17" s="24">
        <v>-30050445</v>
      </c>
      <c r="Z17" s="25">
        <v>-2.5811527399330272</v>
      </c>
      <c r="AA17" s="26">
        <v>1164225756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1119942029</v>
      </c>
      <c r="D25" s="29">
        <f t="shared" ref="D25:Y25" si="1">SUM(D15:D24)</f>
        <v>0</v>
      </c>
      <c r="E25" s="35">
        <f t="shared" si="1"/>
        <v>1230812814</v>
      </c>
      <c r="F25" s="36">
        <f t="shared" si="1"/>
        <v>1164225756</v>
      </c>
      <c r="G25" s="36">
        <f t="shared" si="1"/>
        <v>1158502424</v>
      </c>
      <c r="H25" s="36">
        <f t="shared" si="1"/>
        <v>-38982713</v>
      </c>
      <c r="I25" s="36">
        <f t="shared" si="1"/>
        <v>-217599</v>
      </c>
      <c r="J25" s="36">
        <f t="shared" si="1"/>
        <v>1119302112</v>
      </c>
      <c r="K25" s="36">
        <f t="shared" si="1"/>
        <v>-30547</v>
      </c>
      <c r="L25" s="36">
        <f t="shared" si="1"/>
        <v>-217599</v>
      </c>
      <c r="M25" s="36">
        <f t="shared" si="1"/>
        <v>14104944</v>
      </c>
      <c r="N25" s="36">
        <f t="shared" si="1"/>
        <v>13856798</v>
      </c>
      <c r="O25" s="36">
        <f t="shared" si="1"/>
        <v>653848</v>
      </c>
      <c r="P25" s="36">
        <f t="shared" si="1"/>
        <v>841677</v>
      </c>
      <c r="Q25" s="36">
        <f t="shared" si="1"/>
        <v>-218283</v>
      </c>
      <c r="R25" s="36">
        <f t="shared" si="1"/>
        <v>1277242</v>
      </c>
      <c r="S25" s="36">
        <f t="shared" si="1"/>
        <v>-218565</v>
      </c>
      <c r="T25" s="36">
        <f t="shared" si="1"/>
        <v>-204975</v>
      </c>
      <c r="U25" s="36">
        <f t="shared" si="1"/>
        <v>162699</v>
      </c>
      <c r="V25" s="36">
        <f t="shared" si="1"/>
        <v>-260841</v>
      </c>
      <c r="W25" s="36">
        <f t="shared" si="1"/>
        <v>1134175311</v>
      </c>
      <c r="X25" s="36">
        <f t="shared" si="1"/>
        <v>1164225756</v>
      </c>
      <c r="Y25" s="36">
        <f t="shared" si="1"/>
        <v>-30050445</v>
      </c>
      <c r="Z25" s="37">
        <f>+IF(X25&lt;&gt;0,+(Y25/X25)*100,0)</f>
        <v>-2.5811527399330272</v>
      </c>
      <c r="AA25" s="38">
        <f>SUM(AA15:AA24)</f>
        <v>1164225756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1925167582</v>
      </c>
      <c r="D26" s="29">
        <f>+D13+D25</f>
        <v>0</v>
      </c>
      <c r="E26" s="30">
        <f t="shared" si="2"/>
        <v>1726259518</v>
      </c>
      <c r="F26" s="31">
        <f t="shared" si="2"/>
        <v>1993247004</v>
      </c>
      <c r="G26" s="31">
        <f t="shared" si="2"/>
        <v>1994992444</v>
      </c>
      <c r="H26" s="31">
        <f t="shared" si="2"/>
        <v>-42374037</v>
      </c>
      <c r="I26" s="31">
        <f t="shared" si="2"/>
        <v>14390459</v>
      </c>
      <c r="J26" s="31">
        <f t="shared" si="2"/>
        <v>1967008866</v>
      </c>
      <c r="K26" s="31">
        <f t="shared" si="2"/>
        <v>14421970</v>
      </c>
      <c r="L26" s="31">
        <f t="shared" si="2"/>
        <v>13275847</v>
      </c>
      <c r="M26" s="31">
        <f t="shared" si="2"/>
        <v>30007892</v>
      </c>
      <c r="N26" s="31">
        <f t="shared" si="2"/>
        <v>57705709</v>
      </c>
      <c r="O26" s="31">
        <f t="shared" si="2"/>
        <v>15975852</v>
      </c>
      <c r="P26" s="31">
        <f t="shared" si="2"/>
        <v>14069051</v>
      </c>
      <c r="Q26" s="31">
        <f t="shared" si="2"/>
        <v>13458660</v>
      </c>
      <c r="R26" s="31">
        <f t="shared" si="2"/>
        <v>43503563</v>
      </c>
      <c r="S26" s="31">
        <f t="shared" si="2"/>
        <v>11993492</v>
      </c>
      <c r="T26" s="31">
        <f t="shared" si="2"/>
        <v>8880099</v>
      </c>
      <c r="U26" s="31">
        <f t="shared" si="2"/>
        <v>7658386</v>
      </c>
      <c r="V26" s="31">
        <f t="shared" si="2"/>
        <v>28531977</v>
      </c>
      <c r="W26" s="31">
        <f t="shared" si="2"/>
        <v>2096750115</v>
      </c>
      <c r="X26" s="31">
        <f t="shared" si="2"/>
        <v>1993247004</v>
      </c>
      <c r="Y26" s="31">
        <f t="shared" si="2"/>
        <v>103503111</v>
      </c>
      <c r="Z26" s="32">
        <f>+IF(X26&lt;&gt;0,+(Y26/X26)*100,0)</f>
        <v>5.1926886528509737</v>
      </c>
      <c r="AA26" s="33">
        <f>+AA13+AA25</f>
        <v>1993247004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318201340</v>
      </c>
      <c r="D34" s="18"/>
      <c r="E34" s="19">
        <v>329201401</v>
      </c>
      <c r="F34" s="20">
        <v>318201340</v>
      </c>
      <c r="G34" s="20">
        <v>328001401</v>
      </c>
      <c r="H34" s="20">
        <v>-9800061</v>
      </c>
      <c r="I34" s="20"/>
      <c r="J34" s="20">
        <v>318201340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318201340</v>
      </c>
      <c r="X34" s="20">
        <v>318201340</v>
      </c>
      <c r="Y34" s="20"/>
      <c r="Z34" s="21"/>
      <c r="AA34" s="22">
        <v>318201340</v>
      </c>
    </row>
    <row r="35" spans="1:27" x14ac:dyDescent="0.25">
      <c r="A35" s="23" t="s">
        <v>39</v>
      </c>
      <c r="B35" s="17" t="s">
        <v>32</v>
      </c>
      <c r="C35" s="18">
        <v>199099422</v>
      </c>
      <c r="D35" s="18"/>
      <c r="E35" s="19">
        <v>126126594</v>
      </c>
      <c r="F35" s="20">
        <v>199099423</v>
      </c>
      <c r="G35" s="20">
        <v>183089834</v>
      </c>
      <c r="H35" s="20">
        <v>20837987</v>
      </c>
      <c r="I35" s="20">
        <v>2493113</v>
      </c>
      <c r="J35" s="20">
        <v>206420934</v>
      </c>
      <c r="K35" s="20">
        <v>2310725</v>
      </c>
      <c r="L35" s="20">
        <v>2255783</v>
      </c>
      <c r="M35" s="20">
        <v>2271461</v>
      </c>
      <c r="N35" s="20">
        <v>6837969</v>
      </c>
      <c r="O35" s="20">
        <v>-736144</v>
      </c>
      <c r="P35" s="20">
        <v>2518012</v>
      </c>
      <c r="Q35" s="20">
        <v>2373063</v>
      </c>
      <c r="R35" s="20">
        <v>4154931</v>
      </c>
      <c r="S35" s="20">
        <v>1484059</v>
      </c>
      <c r="T35" s="20">
        <v>2050537</v>
      </c>
      <c r="U35" s="20">
        <v>-2105879</v>
      </c>
      <c r="V35" s="20">
        <v>1428717</v>
      </c>
      <c r="W35" s="20">
        <v>218842551</v>
      </c>
      <c r="X35" s="20">
        <v>199099423</v>
      </c>
      <c r="Y35" s="20">
        <v>19743128</v>
      </c>
      <c r="Z35" s="21">
        <v>9.9162155783846746</v>
      </c>
      <c r="AA35" s="22">
        <v>199099423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517300762</v>
      </c>
      <c r="D37" s="29">
        <f t="shared" ref="D37:Y37" si="3">SUM(D29:D36)</f>
        <v>0</v>
      </c>
      <c r="E37" s="30">
        <f t="shared" si="3"/>
        <v>455327995</v>
      </c>
      <c r="F37" s="31">
        <f t="shared" si="3"/>
        <v>517300763</v>
      </c>
      <c r="G37" s="31">
        <f t="shared" si="3"/>
        <v>511091235</v>
      </c>
      <c r="H37" s="31">
        <f t="shared" si="3"/>
        <v>11037926</v>
      </c>
      <c r="I37" s="31">
        <f t="shared" si="3"/>
        <v>2493113</v>
      </c>
      <c r="J37" s="31">
        <f t="shared" si="3"/>
        <v>524622274</v>
      </c>
      <c r="K37" s="31">
        <f t="shared" si="3"/>
        <v>2310725</v>
      </c>
      <c r="L37" s="31">
        <f t="shared" si="3"/>
        <v>2255783</v>
      </c>
      <c r="M37" s="31">
        <f t="shared" si="3"/>
        <v>2271461</v>
      </c>
      <c r="N37" s="31">
        <f t="shared" si="3"/>
        <v>6837969</v>
      </c>
      <c r="O37" s="31">
        <f t="shared" si="3"/>
        <v>-736144</v>
      </c>
      <c r="P37" s="31">
        <f t="shared" si="3"/>
        <v>2518012</v>
      </c>
      <c r="Q37" s="31">
        <f t="shared" si="3"/>
        <v>2373063</v>
      </c>
      <c r="R37" s="31">
        <f t="shared" si="3"/>
        <v>4154931</v>
      </c>
      <c r="S37" s="31">
        <f t="shared" si="3"/>
        <v>1484059</v>
      </c>
      <c r="T37" s="31">
        <f t="shared" si="3"/>
        <v>2050537</v>
      </c>
      <c r="U37" s="31">
        <f t="shared" si="3"/>
        <v>-2105879</v>
      </c>
      <c r="V37" s="31">
        <f t="shared" si="3"/>
        <v>1428717</v>
      </c>
      <c r="W37" s="31">
        <f t="shared" si="3"/>
        <v>537043891</v>
      </c>
      <c r="X37" s="31">
        <f t="shared" si="3"/>
        <v>517300763</v>
      </c>
      <c r="Y37" s="31">
        <f t="shared" si="3"/>
        <v>19743128</v>
      </c>
      <c r="Z37" s="32">
        <f>+IF(X37&lt;&gt;0,+(Y37/X37)*100,0)</f>
        <v>3.8165665725105455</v>
      </c>
      <c r="AA37" s="33">
        <f>SUM(AA29:AA36)</f>
        <v>517300763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111144161</v>
      </c>
      <c r="D40" s="18"/>
      <c r="E40" s="19">
        <v>86746142</v>
      </c>
      <c r="F40" s="20">
        <v>109143962</v>
      </c>
      <c r="G40" s="20">
        <v>89746342</v>
      </c>
      <c r="H40" s="20">
        <v>21397819</v>
      </c>
      <c r="I40" s="20"/>
      <c r="J40" s="20">
        <v>111144161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111144161</v>
      </c>
      <c r="X40" s="20">
        <v>109143962</v>
      </c>
      <c r="Y40" s="20">
        <v>2000199</v>
      </c>
      <c r="Z40" s="21">
        <v>1.8326245111021349</v>
      </c>
      <c r="AA40" s="22">
        <v>109143962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111144161</v>
      </c>
      <c r="D43" s="29">
        <f t="shared" ref="D43:Y43" si="4">SUM(D39:D42)</f>
        <v>0</v>
      </c>
      <c r="E43" s="35">
        <f t="shared" si="4"/>
        <v>86746142</v>
      </c>
      <c r="F43" s="36">
        <f t="shared" si="4"/>
        <v>109143962</v>
      </c>
      <c r="G43" s="36">
        <f t="shared" si="4"/>
        <v>89746342</v>
      </c>
      <c r="H43" s="36">
        <f t="shared" si="4"/>
        <v>21397819</v>
      </c>
      <c r="I43" s="36">
        <f t="shared" si="4"/>
        <v>0</v>
      </c>
      <c r="J43" s="36">
        <f t="shared" si="4"/>
        <v>111144161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111144161</v>
      </c>
      <c r="X43" s="36">
        <f t="shared" si="4"/>
        <v>109143962</v>
      </c>
      <c r="Y43" s="36">
        <f t="shared" si="4"/>
        <v>2000199</v>
      </c>
      <c r="Z43" s="37">
        <f>+IF(X43&lt;&gt;0,+(Y43/X43)*100,0)</f>
        <v>1.8326245111021349</v>
      </c>
      <c r="AA43" s="38">
        <f>SUM(AA39:AA42)</f>
        <v>109143962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628444923</v>
      </c>
      <c r="D44" s="29">
        <f>+D37+D43</f>
        <v>0</v>
      </c>
      <c r="E44" s="30">
        <f t="shared" si="5"/>
        <v>542074137</v>
      </c>
      <c r="F44" s="31">
        <f t="shared" si="5"/>
        <v>626444725</v>
      </c>
      <c r="G44" s="31">
        <f t="shared" si="5"/>
        <v>600837577</v>
      </c>
      <c r="H44" s="31">
        <f t="shared" si="5"/>
        <v>32435745</v>
      </c>
      <c r="I44" s="31">
        <f t="shared" si="5"/>
        <v>2493113</v>
      </c>
      <c r="J44" s="31">
        <f t="shared" si="5"/>
        <v>635766435</v>
      </c>
      <c r="K44" s="31">
        <f t="shared" si="5"/>
        <v>2310725</v>
      </c>
      <c r="L44" s="31">
        <f t="shared" si="5"/>
        <v>2255783</v>
      </c>
      <c r="M44" s="31">
        <f t="shared" si="5"/>
        <v>2271461</v>
      </c>
      <c r="N44" s="31">
        <f t="shared" si="5"/>
        <v>6837969</v>
      </c>
      <c r="O44" s="31">
        <f t="shared" si="5"/>
        <v>-736144</v>
      </c>
      <c r="P44" s="31">
        <f t="shared" si="5"/>
        <v>2518012</v>
      </c>
      <c r="Q44" s="31">
        <f t="shared" si="5"/>
        <v>2373063</v>
      </c>
      <c r="R44" s="31">
        <f t="shared" si="5"/>
        <v>4154931</v>
      </c>
      <c r="S44" s="31">
        <f t="shared" si="5"/>
        <v>1484059</v>
      </c>
      <c r="T44" s="31">
        <f t="shared" si="5"/>
        <v>2050537</v>
      </c>
      <c r="U44" s="31">
        <f t="shared" si="5"/>
        <v>-2105879</v>
      </c>
      <c r="V44" s="31">
        <f t="shared" si="5"/>
        <v>1428717</v>
      </c>
      <c r="W44" s="31">
        <f t="shared" si="5"/>
        <v>648188052</v>
      </c>
      <c r="X44" s="31">
        <f t="shared" si="5"/>
        <v>626444725</v>
      </c>
      <c r="Y44" s="31">
        <f t="shared" si="5"/>
        <v>21743327</v>
      </c>
      <c r="Z44" s="32">
        <f>+IF(X44&lt;&gt;0,+(Y44/X44)*100,0)</f>
        <v>3.4709091053484409</v>
      </c>
      <c r="AA44" s="33">
        <f>+AA37+AA43</f>
        <v>626444725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1296722659</v>
      </c>
      <c r="D45" s="42">
        <f t="shared" si="6"/>
        <v>0</v>
      </c>
      <c r="E45" s="43">
        <f t="shared" si="6"/>
        <v>1184185381</v>
      </c>
      <c r="F45" s="44">
        <f t="shared" si="6"/>
        <v>1366802279</v>
      </c>
      <c r="G45" s="44">
        <f t="shared" si="6"/>
        <v>1394154867</v>
      </c>
      <c r="H45" s="44">
        <f t="shared" si="6"/>
        <v>-74809782</v>
      </c>
      <c r="I45" s="44">
        <f t="shared" si="6"/>
        <v>11897346</v>
      </c>
      <c r="J45" s="44">
        <f t="shared" si="6"/>
        <v>1331242431</v>
      </c>
      <c r="K45" s="44">
        <f t="shared" si="6"/>
        <v>12111245</v>
      </c>
      <c r="L45" s="44">
        <f t="shared" si="6"/>
        <v>11020064</v>
      </c>
      <c r="M45" s="44">
        <f t="shared" si="6"/>
        <v>27736431</v>
      </c>
      <c r="N45" s="44">
        <f t="shared" si="6"/>
        <v>50867740</v>
      </c>
      <c r="O45" s="44">
        <f t="shared" si="6"/>
        <v>16711996</v>
      </c>
      <c r="P45" s="44">
        <f t="shared" si="6"/>
        <v>11551039</v>
      </c>
      <c r="Q45" s="44">
        <f t="shared" si="6"/>
        <v>11085597</v>
      </c>
      <c r="R45" s="44">
        <f t="shared" si="6"/>
        <v>39348632</v>
      </c>
      <c r="S45" s="44">
        <f t="shared" si="6"/>
        <v>10509433</v>
      </c>
      <c r="T45" s="44">
        <f t="shared" si="6"/>
        <v>6829562</v>
      </c>
      <c r="U45" s="44">
        <f t="shared" si="6"/>
        <v>9764265</v>
      </c>
      <c r="V45" s="44">
        <f t="shared" si="6"/>
        <v>27103260</v>
      </c>
      <c r="W45" s="44">
        <f t="shared" si="6"/>
        <v>1448562063</v>
      </c>
      <c r="X45" s="44">
        <f t="shared" si="6"/>
        <v>1366802279</v>
      </c>
      <c r="Y45" s="44">
        <f t="shared" si="6"/>
        <v>81759784</v>
      </c>
      <c r="Z45" s="45">
        <f>+IF(X45&lt;&gt;0,+(Y45/X45)*100,0)</f>
        <v>5.9818296513097922</v>
      </c>
      <c r="AA45" s="46">
        <f>+AA26-AA44</f>
        <v>1366802279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445882236</v>
      </c>
      <c r="D47" s="18"/>
      <c r="E47" s="19">
        <v>592299710</v>
      </c>
      <c r="F47" s="20">
        <v>573291890</v>
      </c>
      <c r="G47" s="20">
        <v>625251190</v>
      </c>
      <c r="H47" s="20">
        <v>-91248959</v>
      </c>
      <c r="I47" s="20">
        <v>-4080993</v>
      </c>
      <c r="J47" s="20">
        <v>529921238</v>
      </c>
      <c r="K47" s="20">
        <v>-17243868</v>
      </c>
      <c r="L47" s="20">
        <v>-15094146</v>
      </c>
      <c r="M47" s="20">
        <v>49781268</v>
      </c>
      <c r="N47" s="20">
        <v>17443254</v>
      </c>
      <c r="O47" s="20">
        <v>13885902</v>
      </c>
      <c r="P47" s="20">
        <v>-12587601</v>
      </c>
      <c r="Q47" s="20">
        <v>32403267</v>
      </c>
      <c r="R47" s="20">
        <v>33701568</v>
      </c>
      <c r="S47" s="20">
        <v>-10262848</v>
      </c>
      <c r="T47" s="20">
        <v>-29485500</v>
      </c>
      <c r="U47" s="20">
        <v>-141131</v>
      </c>
      <c r="V47" s="20">
        <v>-39889479</v>
      </c>
      <c r="W47" s="20">
        <v>541176581</v>
      </c>
      <c r="X47" s="20">
        <v>573291890</v>
      </c>
      <c r="Y47" s="20">
        <v>-32115309</v>
      </c>
      <c r="Z47" s="47">
        <v>-5.6019123173014007</v>
      </c>
      <c r="AA47" s="22">
        <v>573291890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445882236</v>
      </c>
      <c r="D50" s="50">
        <f t="shared" ref="D50:Y50" si="7">SUM(D47:D49)</f>
        <v>0</v>
      </c>
      <c r="E50" s="51">
        <f t="shared" si="7"/>
        <v>592299710</v>
      </c>
      <c r="F50" s="52">
        <f t="shared" si="7"/>
        <v>573291890</v>
      </c>
      <c r="G50" s="52">
        <f t="shared" si="7"/>
        <v>625251190</v>
      </c>
      <c r="H50" s="52">
        <f t="shared" si="7"/>
        <v>-91248959</v>
      </c>
      <c r="I50" s="52">
        <f t="shared" si="7"/>
        <v>-4080993</v>
      </c>
      <c r="J50" s="52">
        <f t="shared" si="7"/>
        <v>529921238</v>
      </c>
      <c r="K50" s="52">
        <f t="shared" si="7"/>
        <v>-17243868</v>
      </c>
      <c r="L50" s="52">
        <f t="shared" si="7"/>
        <v>-15094146</v>
      </c>
      <c r="M50" s="52">
        <f t="shared" si="7"/>
        <v>49781268</v>
      </c>
      <c r="N50" s="52">
        <f t="shared" si="7"/>
        <v>17443254</v>
      </c>
      <c r="O50" s="52">
        <f t="shared" si="7"/>
        <v>13885902</v>
      </c>
      <c r="P50" s="52">
        <f t="shared" si="7"/>
        <v>-12587601</v>
      </c>
      <c r="Q50" s="52">
        <f t="shared" si="7"/>
        <v>32403267</v>
      </c>
      <c r="R50" s="52">
        <f t="shared" si="7"/>
        <v>33701568</v>
      </c>
      <c r="S50" s="52">
        <f t="shared" si="7"/>
        <v>-10262848</v>
      </c>
      <c r="T50" s="52">
        <f t="shared" si="7"/>
        <v>-29485500</v>
      </c>
      <c r="U50" s="52">
        <f t="shared" si="7"/>
        <v>-141131</v>
      </c>
      <c r="V50" s="52">
        <f t="shared" si="7"/>
        <v>-39889479</v>
      </c>
      <c r="W50" s="52">
        <f t="shared" si="7"/>
        <v>541176581</v>
      </c>
      <c r="X50" s="52">
        <f t="shared" si="7"/>
        <v>573291890</v>
      </c>
      <c r="Y50" s="52">
        <f t="shared" si="7"/>
        <v>-32115309</v>
      </c>
      <c r="Z50" s="53">
        <f>+IF(X50&lt;&gt;0,+(Y50/X50)*100,0)</f>
        <v>-5.6019123173014007</v>
      </c>
      <c r="AA50" s="54">
        <f>SUM(AA47:AA49)</f>
        <v>573291890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60</v>
      </c>
      <c r="D6" s="18"/>
      <c r="E6" s="19">
        <v>62613200</v>
      </c>
      <c r="F6" s="20">
        <v>62613260</v>
      </c>
      <c r="G6" s="20"/>
      <c r="H6" s="20"/>
      <c r="I6" s="20">
        <v>60</v>
      </c>
      <c r="J6" s="20">
        <v>60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60</v>
      </c>
      <c r="X6" s="20">
        <v>62613260</v>
      </c>
      <c r="Y6" s="20">
        <v>-62613200</v>
      </c>
      <c r="Z6" s="21">
        <v>-99.999904173652681</v>
      </c>
      <c r="AA6" s="22">
        <v>62613260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-87744350</v>
      </c>
      <c r="F7" s="20">
        <v>-125371450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-125371450</v>
      </c>
      <c r="Y7" s="20">
        <v>125371450</v>
      </c>
      <c r="Z7" s="21">
        <v>-100</v>
      </c>
      <c r="AA7" s="22">
        <v>-125371450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-28223550</v>
      </c>
      <c r="F10" s="20">
        <v>-28223555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-28223550</v>
      </c>
      <c r="Y10" s="20">
        <v>28223550</v>
      </c>
      <c r="Z10" s="21">
        <v>-100</v>
      </c>
      <c r="AA10" s="22">
        <v>-28223555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12575220</v>
      </c>
      <c r="F11" s="20">
        <v>36785060</v>
      </c>
      <c r="G11" s="24"/>
      <c r="H11" s="24">
        <v>16591604</v>
      </c>
      <c r="I11" s="24">
        <v>117231052</v>
      </c>
      <c r="J11" s="20">
        <v>133822656</v>
      </c>
      <c r="K11" s="24">
        <v>1801629</v>
      </c>
      <c r="L11" s="24">
        <v>-4277768</v>
      </c>
      <c r="M11" s="20">
        <v>2723973</v>
      </c>
      <c r="N11" s="24">
        <v>247834</v>
      </c>
      <c r="O11" s="24">
        <v>2225836</v>
      </c>
      <c r="P11" s="24">
        <v>-3072050</v>
      </c>
      <c r="Q11" s="20">
        <v>-95253</v>
      </c>
      <c r="R11" s="24">
        <v>-941467</v>
      </c>
      <c r="S11" s="24">
        <v>1390233</v>
      </c>
      <c r="T11" s="20">
        <v>-3073455</v>
      </c>
      <c r="U11" s="24">
        <v>2261642</v>
      </c>
      <c r="V11" s="24">
        <v>578420</v>
      </c>
      <c r="W11" s="24">
        <v>133707443</v>
      </c>
      <c r="X11" s="20">
        <v>36785060</v>
      </c>
      <c r="Y11" s="24">
        <v>96922383</v>
      </c>
      <c r="Z11" s="25">
        <v>263.48300913468677</v>
      </c>
      <c r="AA11" s="26">
        <v>36785060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60</v>
      </c>
      <c r="D13" s="29">
        <f>SUM(D6:D12)</f>
        <v>0</v>
      </c>
      <c r="E13" s="30">
        <f t="shared" si="0"/>
        <v>-40779480</v>
      </c>
      <c r="F13" s="31">
        <f t="shared" si="0"/>
        <v>-54196685</v>
      </c>
      <c r="G13" s="31">
        <f t="shared" si="0"/>
        <v>0</v>
      </c>
      <c r="H13" s="31">
        <f t="shared" si="0"/>
        <v>16591604</v>
      </c>
      <c r="I13" s="31">
        <f t="shared" si="0"/>
        <v>117231112</v>
      </c>
      <c r="J13" s="31">
        <f t="shared" si="0"/>
        <v>133822716</v>
      </c>
      <c r="K13" s="31">
        <f t="shared" si="0"/>
        <v>1801629</v>
      </c>
      <c r="L13" s="31">
        <f t="shared" si="0"/>
        <v>-4277768</v>
      </c>
      <c r="M13" s="31">
        <f t="shared" si="0"/>
        <v>2723973</v>
      </c>
      <c r="N13" s="31">
        <f t="shared" si="0"/>
        <v>247834</v>
      </c>
      <c r="O13" s="31">
        <f t="shared" si="0"/>
        <v>2225836</v>
      </c>
      <c r="P13" s="31">
        <f t="shared" si="0"/>
        <v>-3072050</v>
      </c>
      <c r="Q13" s="31">
        <f t="shared" si="0"/>
        <v>-95253</v>
      </c>
      <c r="R13" s="31">
        <f t="shared" si="0"/>
        <v>-941467</v>
      </c>
      <c r="S13" s="31">
        <f t="shared" si="0"/>
        <v>1390233</v>
      </c>
      <c r="T13" s="31">
        <f t="shared" si="0"/>
        <v>-3073455</v>
      </c>
      <c r="U13" s="31">
        <f t="shared" si="0"/>
        <v>2261642</v>
      </c>
      <c r="V13" s="31">
        <f t="shared" si="0"/>
        <v>578420</v>
      </c>
      <c r="W13" s="31">
        <f t="shared" si="0"/>
        <v>133707503</v>
      </c>
      <c r="X13" s="31">
        <f t="shared" si="0"/>
        <v>-54196680</v>
      </c>
      <c r="Y13" s="31">
        <f t="shared" si="0"/>
        <v>187904183</v>
      </c>
      <c r="Z13" s="32">
        <f>+IF(X13&lt;&gt;0,+(Y13/X13)*100,0)</f>
        <v>-346.70792196127144</v>
      </c>
      <c r="AA13" s="33">
        <f>SUM(AA6:AA12)</f>
        <v>-54196685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403701793</v>
      </c>
      <c r="D17" s="18"/>
      <c r="E17" s="19">
        <v>37162390</v>
      </c>
      <c r="F17" s="20">
        <v>459422100</v>
      </c>
      <c r="G17" s="24"/>
      <c r="H17" s="24">
        <v>71982890</v>
      </c>
      <c r="I17" s="24">
        <v>331718907</v>
      </c>
      <c r="J17" s="20">
        <v>403701797</v>
      </c>
      <c r="K17" s="24"/>
      <c r="L17" s="24"/>
      <c r="M17" s="20">
        <v>11180124</v>
      </c>
      <c r="N17" s="24">
        <v>11180124</v>
      </c>
      <c r="O17" s="24"/>
      <c r="P17" s="24">
        <v>7453416</v>
      </c>
      <c r="Q17" s="20">
        <v>7453416</v>
      </c>
      <c r="R17" s="24">
        <v>14906832</v>
      </c>
      <c r="S17" s="24"/>
      <c r="T17" s="20"/>
      <c r="U17" s="24">
        <v>1743924</v>
      </c>
      <c r="V17" s="24">
        <v>1743924</v>
      </c>
      <c r="W17" s="24">
        <v>431532677</v>
      </c>
      <c r="X17" s="20">
        <v>459422100</v>
      </c>
      <c r="Y17" s="24">
        <v>-27889423</v>
      </c>
      <c r="Z17" s="25">
        <v>-6.0705444949209015</v>
      </c>
      <c r="AA17" s="26">
        <v>459422100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403701793</v>
      </c>
      <c r="D25" s="29">
        <f t="shared" ref="D25:Y25" si="1">SUM(D15:D24)</f>
        <v>0</v>
      </c>
      <c r="E25" s="35">
        <f t="shared" si="1"/>
        <v>37162390</v>
      </c>
      <c r="F25" s="36">
        <f t="shared" si="1"/>
        <v>459422100</v>
      </c>
      <c r="G25" s="36">
        <f t="shared" si="1"/>
        <v>0</v>
      </c>
      <c r="H25" s="36">
        <f t="shared" si="1"/>
        <v>71982890</v>
      </c>
      <c r="I25" s="36">
        <f t="shared" si="1"/>
        <v>331718907</v>
      </c>
      <c r="J25" s="36">
        <f t="shared" si="1"/>
        <v>403701797</v>
      </c>
      <c r="K25" s="36">
        <f t="shared" si="1"/>
        <v>0</v>
      </c>
      <c r="L25" s="36">
        <f t="shared" si="1"/>
        <v>0</v>
      </c>
      <c r="M25" s="36">
        <f t="shared" si="1"/>
        <v>11180124</v>
      </c>
      <c r="N25" s="36">
        <f t="shared" si="1"/>
        <v>11180124</v>
      </c>
      <c r="O25" s="36">
        <f t="shared" si="1"/>
        <v>0</v>
      </c>
      <c r="P25" s="36">
        <f t="shared" si="1"/>
        <v>7453416</v>
      </c>
      <c r="Q25" s="36">
        <f t="shared" si="1"/>
        <v>7453416</v>
      </c>
      <c r="R25" s="36">
        <f t="shared" si="1"/>
        <v>14906832</v>
      </c>
      <c r="S25" s="36">
        <f t="shared" si="1"/>
        <v>0</v>
      </c>
      <c r="T25" s="36">
        <f t="shared" si="1"/>
        <v>0</v>
      </c>
      <c r="U25" s="36">
        <f t="shared" si="1"/>
        <v>1743924</v>
      </c>
      <c r="V25" s="36">
        <f t="shared" si="1"/>
        <v>1743924</v>
      </c>
      <c r="W25" s="36">
        <f t="shared" si="1"/>
        <v>431532677</v>
      </c>
      <c r="X25" s="36">
        <f t="shared" si="1"/>
        <v>459422100</v>
      </c>
      <c r="Y25" s="36">
        <f t="shared" si="1"/>
        <v>-27889423</v>
      </c>
      <c r="Z25" s="37">
        <f>+IF(X25&lt;&gt;0,+(Y25/X25)*100,0)</f>
        <v>-6.0705444949209015</v>
      </c>
      <c r="AA25" s="38">
        <f>SUM(AA15:AA24)</f>
        <v>459422100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403701853</v>
      </c>
      <c r="D26" s="29">
        <f>+D13+D25</f>
        <v>0</v>
      </c>
      <c r="E26" s="30">
        <f t="shared" si="2"/>
        <v>-3617090</v>
      </c>
      <c r="F26" s="31">
        <f t="shared" si="2"/>
        <v>405225415</v>
      </c>
      <c r="G26" s="31">
        <f t="shared" si="2"/>
        <v>0</v>
      </c>
      <c r="H26" s="31">
        <f t="shared" si="2"/>
        <v>88574494</v>
      </c>
      <c r="I26" s="31">
        <f t="shared" si="2"/>
        <v>448950019</v>
      </c>
      <c r="J26" s="31">
        <f t="shared" si="2"/>
        <v>537524513</v>
      </c>
      <c r="K26" s="31">
        <f t="shared" si="2"/>
        <v>1801629</v>
      </c>
      <c r="L26" s="31">
        <f t="shared" si="2"/>
        <v>-4277768</v>
      </c>
      <c r="M26" s="31">
        <f t="shared" si="2"/>
        <v>13904097</v>
      </c>
      <c r="N26" s="31">
        <f t="shared" si="2"/>
        <v>11427958</v>
      </c>
      <c r="O26" s="31">
        <f t="shared" si="2"/>
        <v>2225836</v>
      </c>
      <c r="P26" s="31">
        <f t="shared" si="2"/>
        <v>4381366</v>
      </c>
      <c r="Q26" s="31">
        <f t="shared" si="2"/>
        <v>7358163</v>
      </c>
      <c r="R26" s="31">
        <f t="shared" si="2"/>
        <v>13965365</v>
      </c>
      <c r="S26" s="31">
        <f t="shared" si="2"/>
        <v>1390233</v>
      </c>
      <c r="T26" s="31">
        <f t="shared" si="2"/>
        <v>-3073455</v>
      </c>
      <c r="U26" s="31">
        <f t="shared" si="2"/>
        <v>4005566</v>
      </c>
      <c r="V26" s="31">
        <f t="shared" si="2"/>
        <v>2322344</v>
      </c>
      <c r="W26" s="31">
        <f t="shared" si="2"/>
        <v>565240180</v>
      </c>
      <c r="X26" s="31">
        <f t="shared" si="2"/>
        <v>405225420</v>
      </c>
      <c r="Y26" s="31">
        <f t="shared" si="2"/>
        <v>160014760</v>
      </c>
      <c r="Z26" s="32">
        <f>+IF(X26&lt;&gt;0,+(Y26/X26)*100,0)</f>
        <v>39.487838645463064</v>
      </c>
      <c r="AA26" s="33">
        <f>+AA13+AA25</f>
        <v>405225415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-225735</v>
      </c>
      <c r="D32" s="18"/>
      <c r="E32" s="19">
        <v>44856590</v>
      </c>
      <c r="F32" s="20">
        <v>-225740</v>
      </c>
      <c r="G32" s="20"/>
      <c r="H32" s="20"/>
      <c r="I32" s="20">
        <v>64686</v>
      </c>
      <c r="J32" s="20">
        <v>64686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64686</v>
      </c>
      <c r="X32" s="20">
        <v>-225740</v>
      </c>
      <c r="Y32" s="20">
        <v>290426</v>
      </c>
      <c r="Z32" s="21">
        <v>-128.65508992646409</v>
      </c>
      <c r="AA32" s="22">
        <v>-225740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6738820</v>
      </c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-225735</v>
      </c>
      <c r="D37" s="29">
        <f t="shared" ref="D37:Y37" si="3">SUM(D29:D36)</f>
        <v>0</v>
      </c>
      <c r="E37" s="30">
        <f t="shared" si="3"/>
        <v>51595410</v>
      </c>
      <c r="F37" s="31">
        <f t="shared" si="3"/>
        <v>-225740</v>
      </c>
      <c r="G37" s="31">
        <f t="shared" si="3"/>
        <v>0</v>
      </c>
      <c r="H37" s="31">
        <f t="shared" si="3"/>
        <v>0</v>
      </c>
      <c r="I37" s="31">
        <f t="shared" si="3"/>
        <v>64686</v>
      </c>
      <c r="J37" s="31">
        <f t="shared" si="3"/>
        <v>64686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64686</v>
      </c>
      <c r="X37" s="31">
        <f t="shared" si="3"/>
        <v>-225740</v>
      </c>
      <c r="Y37" s="31">
        <f t="shared" si="3"/>
        <v>290426</v>
      </c>
      <c r="Z37" s="32">
        <f>+IF(X37&lt;&gt;0,+(Y37/X37)*100,0)</f>
        <v>-128.65508992646409</v>
      </c>
      <c r="AA37" s="33">
        <f>SUM(AA29:AA36)</f>
        <v>-225740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533956747</v>
      </c>
      <c r="D40" s="18"/>
      <c r="E40" s="19"/>
      <c r="F40" s="20"/>
      <c r="G40" s="20"/>
      <c r="H40" s="20">
        <v>72074514</v>
      </c>
      <c r="I40" s="20">
        <v>461882233</v>
      </c>
      <c r="J40" s="20">
        <v>533956747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533956747</v>
      </c>
      <c r="X40" s="20"/>
      <c r="Y40" s="20">
        <v>533956747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>
        <v>533956750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533956750</v>
      </c>
      <c r="Y42" s="20">
        <v>-533956750</v>
      </c>
      <c r="Z42" s="21">
        <v>-100</v>
      </c>
      <c r="AA42" s="22">
        <v>533956750</v>
      </c>
    </row>
    <row r="43" spans="1:27" x14ac:dyDescent="0.25">
      <c r="A43" s="27" t="s">
        <v>67</v>
      </c>
      <c r="B43" s="34" t="s">
        <v>32</v>
      </c>
      <c r="C43" s="29">
        <f>SUM(C39:C42)</f>
        <v>533956747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533956750</v>
      </c>
      <c r="G43" s="36">
        <f t="shared" si="4"/>
        <v>0</v>
      </c>
      <c r="H43" s="36">
        <f t="shared" si="4"/>
        <v>72074514</v>
      </c>
      <c r="I43" s="36">
        <f t="shared" si="4"/>
        <v>461882233</v>
      </c>
      <c r="J43" s="36">
        <f t="shared" si="4"/>
        <v>533956747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533956747</v>
      </c>
      <c r="X43" s="36">
        <f t="shared" si="4"/>
        <v>533956750</v>
      </c>
      <c r="Y43" s="36">
        <f t="shared" si="4"/>
        <v>-3</v>
      </c>
      <c r="Z43" s="37">
        <f>+IF(X43&lt;&gt;0,+(Y43/X43)*100,0)</f>
        <v>-5.6184325790431521E-7</v>
      </c>
      <c r="AA43" s="38">
        <f>SUM(AA39:AA42)</f>
        <v>533956750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533731012</v>
      </c>
      <c r="D44" s="29">
        <f>+D37+D43</f>
        <v>0</v>
      </c>
      <c r="E44" s="30">
        <f t="shared" si="5"/>
        <v>51595410</v>
      </c>
      <c r="F44" s="31">
        <f t="shared" si="5"/>
        <v>533731010</v>
      </c>
      <c r="G44" s="31">
        <f t="shared" si="5"/>
        <v>0</v>
      </c>
      <c r="H44" s="31">
        <f t="shared" si="5"/>
        <v>72074514</v>
      </c>
      <c r="I44" s="31">
        <f t="shared" si="5"/>
        <v>461946919</v>
      </c>
      <c r="J44" s="31">
        <f t="shared" si="5"/>
        <v>534021433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534021433</v>
      </c>
      <c r="X44" s="31">
        <f t="shared" si="5"/>
        <v>533731010</v>
      </c>
      <c r="Y44" s="31">
        <f t="shared" si="5"/>
        <v>290423</v>
      </c>
      <c r="Z44" s="32">
        <f>+IF(X44&lt;&gt;0,+(Y44/X44)*100,0)</f>
        <v>5.4413739235424974E-2</v>
      </c>
      <c r="AA44" s="33">
        <f>+AA37+AA43</f>
        <v>533731010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-130029159</v>
      </c>
      <c r="D45" s="42">
        <f t="shared" si="6"/>
        <v>0</v>
      </c>
      <c r="E45" s="43">
        <f t="shared" si="6"/>
        <v>-55212500</v>
      </c>
      <c r="F45" s="44">
        <f t="shared" si="6"/>
        <v>-128505595</v>
      </c>
      <c r="G45" s="44">
        <f t="shared" si="6"/>
        <v>0</v>
      </c>
      <c r="H45" s="44">
        <f t="shared" si="6"/>
        <v>16499980</v>
      </c>
      <c r="I45" s="44">
        <f t="shared" si="6"/>
        <v>-12996900</v>
      </c>
      <c r="J45" s="44">
        <f t="shared" si="6"/>
        <v>3503080</v>
      </c>
      <c r="K45" s="44">
        <f t="shared" si="6"/>
        <v>1801629</v>
      </c>
      <c r="L45" s="44">
        <f t="shared" si="6"/>
        <v>-4277768</v>
      </c>
      <c r="M45" s="44">
        <f t="shared" si="6"/>
        <v>13904097</v>
      </c>
      <c r="N45" s="44">
        <f t="shared" si="6"/>
        <v>11427958</v>
      </c>
      <c r="O45" s="44">
        <f t="shared" si="6"/>
        <v>2225836</v>
      </c>
      <c r="P45" s="44">
        <f t="shared" si="6"/>
        <v>4381366</v>
      </c>
      <c r="Q45" s="44">
        <f t="shared" si="6"/>
        <v>7358163</v>
      </c>
      <c r="R45" s="44">
        <f t="shared" si="6"/>
        <v>13965365</v>
      </c>
      <c r="S45" s="44">
        <f t="shared" si="6"/>
        <v>1390233</v>
      </c>
      <c r="T45" s="44">
        <f t="shared" si="6"/>
        <v>-3073455</v>
      </c>
      <c r="U45" s="44">
        <f t="shared" si="6"/>
        <v>4005566</v>
      </c>
      <c r="V45" s="44">
        <f t="shared" si="6"/>
        <v>2322344</v>
      </c>
      <c r="W45" s="44">
        <f t="shared" si="6"/>
        <v>31218747</v>
      </c>
      <c r="X45" s="44">
        <f t="shared" si="6"/>
        <v>-128505590</v>
      </c>
      <c r="Y45" s="44">
        <f t="shared" si="6"/>
        <v>159724337</v>
      </c>
      <c r="Z45" s="45">
        <f>+IF(X45&lt;&gt;0,+(Y45/X45)*100,0)</f>
        <v>-124.29368792439301</v>
      </c>
      <c r="AA45" s="46">
        <f>+AA26-AA44</f>
        <v>-128505595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353122</v>
      </c>
      <c r="D47" s="18"/>
      <c r="E47" s="19"/>
      <c r="F47" s="20"/>
      <c r="G47" s="20"/>
      <c r="H47" s="20"/>
      <c r="I47" s="20">
        <v>58802</v>
      </c>
      <c r="J47" s="20">
        <v>58802</v>
      </c>
      <c r="K47" s="20">
        <v>23817</v>
      </c>
      <c r="L47" s="20">
        <v>57675</v>
      </c>
      <c r="M47" s="20"/>
      <c r="N47" s="20">
        <v>81492</v>
      </c>
      <c r="O47" s="20"/>
      <c r="P47" s="20">
        <v>68036</v>
      </c>
      <c r="Q47" s="20">
        <v>49823</v>
      </c>
      <c r="R47" s="20">
        <v>117859</v>
      </c>
      <c r="S47" s="20">
        <v>5182</v>
      </c>
      <c r="T47" s="20">
        <v>5174</v>
      </c>
      <c r="U47" s="20">
        <v>37010</v>
      </c>
      <c r="V47" s="20">
        <v>47366</v>
      </c>
      <c r="W47" s="20">
        <v>305519</v>
      </c>
      <c r="X47" s="20"/>
      <c r="Y47" s="20">
        <v>305519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353122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58802</v>
      </c>
      <c r="J50" s="52">
        <f t="shared" si="7"/>
        <v>58802</v>
      </c>
      <c r="K50" s="52">
        <f t="shared" si="7"/>
        <v>23817</v>
      </c>
      <c r="L50" s="52">
        <f t="shared" si="7"/>
        <v>57675</v>
      </c>
      <c r="M50" s="52">
        <f t="shared" si="7"/>
        <v>0</v>
      </c>
      <c r="N50" s="52">
        <f t="shared" si="7"/>
        <v>81492</v>
      </c>
      <c r="O50" s="52">
        <f t="shared" si="7"/>
        <v>0</v>
      </c>
      <c r="P50" s="52">
        <f t="shared" si="7"/>
        <v>68036</v>
      </c>
      <c r="Q50" s="52">
        <f t="shared" si="7"/>
        <v>49823</v>
      </c>
      <c r="R50" s="52">
        <f t="shared" si="7"/>
        <v>117859</v>
      </c>
      <c r="S50" s="52">
        <f t="shared" si="7"/>
        <v>5182</v>
      </c>
      <c r="T50" s="52">
        <f t="shared" si="7"/>
        <v>5174</v>
      </c>
      <c r="U50" s="52">
        <f t="shared" si="7"/>
        <v>37010</v>
      </c>
      <c r="V50" s="52">
        <f t="shared" si="7"/>
        <v>47366</v>
      </c>
      <c r="W50" s="52">
        <f t="shared" si="7"/>
        <v>305519</v>
      </c>
      <c r="X50" s="52">
        <f t="shared" si="7"/>
        <v>0</v>
      </c>
      <c r="Y50" s="52">
        <f t="shared" si="7"/>
        <v>305519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92364004</v>
      </c>
      <c r="D7" s="18"/>
      <c r="E7" s="19">
        <v>92997119</v>
      </c>
      <c r="F7" s="20">
        <v>92997119</v>
      </c>
      <c r="G7" s="20">
        <v>196125801</v>
      </c>
      <c r="H7" s="20">
        <v>-104697978</v>
      </c>
      <c r="I7" s="20">
        <v>2984139</v>
      </c>
      <c r="J7" s="20">
        <v>94411962</v>
      </c>
      <c r="K7" s="20">
        <v>3841858</v>
      </c>
      <c r="L7" s="20">
        <v>3077630</v>
      </c>
      <c r="M7" s="20">
        <v>4115545</v>
      </c>
      <c r="N7" s="20">
        <v>11035033</v>
      </c>
      <c r="O7" s="20">
        <v>366997</v>
      </c>
      <c r="P7" s="20">
        <v>2526239</v>
      </c>
      <c r="Q7" s="20">
        <v>6262646</v>
      </c>
      <c r="R7" s="20">
        <v>9155882</v>
      </c>
      <c r="S7" s="20">
        <v>-6010640</v>
      </c>
      <c r="T7" s="20">
        <v>-5447079</v>
      </c>
      <c r="U7" s="20">
        <v>-8407110</v>
      </c>
      <c r="V7" s="20">
        <v>-19864829</v>
      </c>
      <c r="W7" s="20">
        <v>94738048</v>
      </c>
      <c r="X7" s="20">
        <v>92997119</v>
      </c>
      <c r="Y7" s="20">
        <v>1740929</v>
      </c>
      <c r="Z7" s="21">
        <v>1.872024659172506</v>
      </c>
      <c r="AA7" s="22">
        <v>92997119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92364004</v>
      </c>
      <c r="D13" s="29">
        <f>SUM(D6:D12)</f>
        <v>0</v>
      </c>
      <c r="E13" s="30">
        <f t="shared" si="0"/>
        <v>92997119</v>
      </c>
      <c r="F13" s="31">
        <f t="shared" si="0"/>
        <v>92997119</v>
      </c>
      <c r="G13" s="31">
        <f t="shared" si="0"/>
        <v>196125801</v>
      </c>
      <c r="H13" s="31">
        <f t="shared" si="0"/>
        <v>-104697978</v>
      </c>
      <c r="I13" s="31">
        <f t="shared" si="0"/>
        <v>2984139</v>
      </c>
      <c r="J13" s="31">
        <f t="shared" si="0"/>
        <v>94411962</v>
      </c>
      <c r="K13" s="31">
        <f t="shared" si="0"/>
        <v>3841858</v>
      </c>
      <c r="L13" s="31">
        <f t="shared" si="0"/>
        <v>3077630</v>
      </c>
      <c r="M13" s="31">
        <f t="shared" si="0"/>
        <v>4115545</v>
      </c>
      <c r="N13" s="31">
        <f t="shared" si="0"/>
        <v>11035033</v>
      </c>
      <c r="O13" s="31">
        <f t="shared" si="0"/>
        <v>366997</v>
      </c>
      <c r="P13" s="31">
        <f t="shared" si="0"/>
        <v>2526239</v>
      </c>
      <c r="Q13" s="31">
        <f t="shared" si="0"/>
        <v>6262646</v>
      </c>
      <c r="R13" s="31">
        <f t="shared" si="0"/>
        <v>9155882</v>
      </c>
      <c r="S13" s="31">
        <f t="shared" si="0"/>
        <v>-6010640</v>
      </c>
      <c r="T13" s="31">
        <f t="shared" si="0"/>
        <v>-5447079</v>
      </c>
      <c r="U13" s="31">
        <f t="shared" si="0"/>
        <v>-8407110</v>
      </c>
      <c r="V13" s="31">
        <f t="shared" si="0"/>
        <v>-19864829</v>
      </c>
      <c r="W13" s="31">
        <f t="shared" si="0"/>
        <v>94738048</v>
      </c>
      <c r="X13" s="31">
        <f t="shared" si="0"/>
        <v>92997119</v>
      </c>
      <c r="Y13" s="31">
        <f t="shared" si="0"/>
        <v>1740929</v>
      </c>
      <c r="Z13" s="32">
        <f>+IF(X13&lt;&gt;0,+(Y13/X13)*100,0)</f>
        <v>1.872024659172506</v>
      </c>
      <c r="AA13" s="33">
        <f>SUM(AA6:AA12)</f>
        <v>92997119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</v>
      </c>
      <c r="D17" s="18"/>
      <c r="E17" s="19">
        <v>48672351</v>
      </c>
      <c r="F17" s="20">
        <v>19630064</v>
      </c>
      <c r="G17" s="24">
        <v>5709342</v>
      </c>
      <c r="H17" s="24">
        <v>-5709342</v>
      </c>
      <c r="I17" s="24"/>
      <c r="J17" s="20"/>
      <c r="K17" s="24">
        <v>177000</v>
      </c>
      <c r="L17" s="24"/>
      <c r="M17" s="20">
        <v>3529140</v>
      </c>
      <c r="N17" s="24">
        <v>3706140</v>
      </c>
      <c r="O17" s="24">
        <v>156350</v>
      </c>
      <c r="P17" s="24">
        <v>150659</v>
      </c>
      <c r="Q17" s="20">
        <v>2030655</v>
      </c>
      <c r="R17" s="24">
        <v>2337664</v>
      </c>
      <c r="S17" s="24">
        <v>490512</v>
      </c>
      <c r="T17" s="20">
        <v>-2500052</v>
      </c>
      <c r="U17" s="24">
        <v>3811987</v>
      </c>
      <c r="V17" s="24">
        <v>1802447</v>
      </c>
      <c r="W17" s="24">
        <v>7846251</v>
      </c>
      <c r="X17" s="20">
        <v>19630064</v>
      </c>
      <c r="Y17" s="24">
        <v>-11783813</v>
      </c>
      <c r="Z17" s="25">
        <v>-60.02941712263393</v>
      </c>
      <c r="AA17" s="26">
        <v>19630064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</v>
      </c>
      <c r="D25" s="29">
        <f t="shared" ref="D25:Y25" si="1">SUM(D15:D24)</f>
        <v>0</v>
      </c>
      <c r="E25" s="35">
        <f t="shared" si="1"/>
        <v>48672351</v>
      </c>
      <c r="F25" s="36">
        <f t="shared" si="1"/>
        <v>19630064</v>
      </c>
      <c r="G25" s="36">
        <f t="shared" si="1"/>
        <v>5709342</v>
      </c>
      <c r="H25" s="36">
        <f t="shared" si="1"/>
        <v>-5709342</v>
      </c>
      <c r="I25" s="36">
        <f t="shared" si="1"/>
        <v>0</v>
      </c>
      <c r="J25" s="36">
        <f t="shared" si="1"/>
        <v>0</v>
      </c>
      <c r="K25" s="36">
        <f t="shared" si="1"/>
        <v>177000</v>
      </c>
      <c r="L25" s="36">
        <f t="shared" si="1"/>
        <v>0</v>
      </c>
      <c r="M25" s="36">
        <f t="shared" si="1"/>
        <v>3529140</v>
      </c>
      <c r="N25" s="36">
        <f t="shared" si="1"/>
        <v>3706140</v>
      </c>
      <c r="O25" s="36">
        <f t="shared" si="1"/>
        <v>156350</v>
      </c>
      <c r="P25" s="36">
        <f t="shared" si="1"/>
        <v>150659</v>
      </c>
      <c r="Q25" s="36">
        <f t="shared" si="1"/>
        <v>2030655</v>
      </c>
      <c r="R25" s="36">
        <f t="shared" si="1"/>
        <v>2337664</v>
      </c>
      <c r="S25" s="36">
        <f t="shared" si="1"/>
        <v>490512</v>
      </c>
      <c r="T25" s="36">
        <f t="shared" si="1"/>
        <v>-2500052</v>
      </c>
      <c r="U25" s="36">
        <f t="shared" si="1"/>
        <v>3811987</v>
      </c>
      <c r="V25" s="36">
        <f t="shared" si="1"/>
        <v>1802447</v>
      </c>
      <c r="W25" s="36">
        <f t="shared" si="1"/>
        <v>7846251</v>
      </c>
      <c r="X25" s="36">
        <f t="shared" si="1"/>
        <v>19630064</v>
      </c>
      <c r="Y25" s="36">
        <f t="shared" si="1"/>
        <v>-11783813</v>
      </c>
      <c r="Z25" s="37">
        <f>+IF(X25&lt;&gt;0,+(Y25/X25)*100,0)</f>
        <v>-60.02941712263393</v>
      </c>
      <c r="AA25" s="38">
        <f>SUM(AA15:AA24)</f>
        <v>19630064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92364005</v>
      </c>
      <c r="D26" s="29">
        <f>+D13+D25</f>
        <v>0</v>
      </c>
      <c r="E26" s="30">
        <f t="shared" si="2"/>
        <v>141669470</v>
      </c>
      <c r="F26" s="31">
        <f t="shared" si="2"/>
        <v>112627183</v>
      </c>
      <c r="G26" s="31">
        <f t="shared" si="2"/>
        <v>201835143</v>
      </c>
      <c r="H26" s="31">
        <f t="shared" si="2"/>
        <v>-110407320</v>
      </c>
      <c r="I26" s="31">
        <f t="shared" si="2"/>
        <v>2984139</v>
      </c>
      <c r="J26" s="31">
        <f t="shared" si="2"/>
        <v>94411962</v>
      </c>
      <c r="K26" s="31">
        <f t="shared" si="2"/>
        <v>4018858</v>
      </c>
      <c r="L26" s="31">
        <f t="shared" si="2"/>
        <v>3077630</v>
      </c>
      <c r="M26" s="31">
        <f t="shared" si="2"/>
        <v>7644685</v>
      </c>
      <c r="N26" s="31">
        <f t="shared" si="2"/>
        <v>14741173</v>
      </c>
      <c r="O26" s="31">
        <f t="shared" si="2"/>
        <v>523347</v>
      </c>
      <c r="P26" s="31">
        <f t="shared" si="2"/>
        <v>2676898</v>
      </c>
      <c r="Q26" s="31">
        <f t="shared" si="2"/>
        <v>8293301</v>
      </c>
      <c r="R26" s="31">
        <f t="shared" si="2"/>
        <v>11493546</v>
      </c>
      <c r="S26" s="31">
        <f t="shared" si="2"/>
        <v>-5520128</v>
      </c>
      <c r="T26" s="31">
        <f t="shared" si="2"/>
        <v>-7947131</v>
      </c>
      <c r="U26" s="31">
        <f t="shared" si="2"/>
        <v>-4595123</v>
      </c>
      <c r="V26" s="31">
        <f t="shared" si="2"/>
        <v>-18062382</v>
      </c>
      <c r="W26" s="31">
        <f t="shared" si="2"/>
        <v>102584299</v>
      </c>
      <c r="X26" s="31">
        <f t="shared" si="2"/>
        <v>112627183</v>
      </c>
      <c r="Y26" s="31">
        <f t="shared" si="2"/>
        <v>-10042884</v>
      </c>
      <c r="Z26" s="32">
        <f>+IF(X26&lt;&gt;0,+(Y26/X26)*100,0)</f>
        <v>-8.916927275007847</v>
      </c>
      <c r="AA26" s="33">
        <f>+AA13+AA25</f>
        <v>112627183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92364005</v>
      </c>
      <c r="D45" s="42">
        <f t="shared" si="6"/>
        <v>0</v>
      </c>
      <c r="E45" s="43">
        <f t="shared" si="6"/>
        <v>141669470</v>
      </c>
      <c r="F45" s="44">
        <f t="shared" si="6"/>
        <v>112627183</v>
      </c>
      <c r="G45" s="44">
        <f t="shared" si="6"/>
        <v>201835143</v>
      </c>
      <c r="H45" s="44">
        <f t="shared" si="6"/>
        <v>-110407320</v>
      </c>
      <c r="I45" s="44">
        <f t="shared" si="6"/>
        <v>2984139</v>
      </c>
      <c r="J45" s="44">
        <f t="shared" si="6"/>
        <v>94411962</v>
      </c>
      <c r="K45" s="44">
        <f t="shared" si="6"/>
        <v>4018858</v>
      </c>
      <c r="L45" s="44">
        <f t="shared" si="6"/>
        <v>3077630</v>
      </c>
      <c r="M45" s="44">
        <f t="shared" si="6"/>
        <v>7644685</v>
      </c>
      <c r="N45" s="44">
        <f t="shared" si="6"/>
        <v>14741173</v>
      </c>
      <c r="O45" s="44">
        <f t="shared" si="6"/>
        <v>523347</v>
      </c>
      <c r="P45" s="44">
        <f t="shared" si="6"/>
        <v>2676898</v>
      </c>
      <c r="Q45" s="44">
        <f t="shared" si="6"/>
        <v>8293301</v>
      </c>
      <c r="R45" s="44">
        <f t="shared" si="6"/>
        <v>11493546</v>
      </c>
      <c r="S45" s="44">
        <f t="shared" si="6"/>
        <v>-5520128</v>
      </c>
      <c r="T45" s="44">
        <f t="shared" si="6"/>
        <v>-7947131</v>
      </c>
      <c r="U45" s="44">
        <f t="shared" si="6"/>
        <v>-4595123</v>
      </c>
      <c r="V45" s="44">
        <f t="shared" si="6"/>
        <v>-18062382</v>
      </c>
      <c r="W45" s="44">
        <f t="shared" si="6"/>
        <v>102584299</v>
      </c>
      <c r="X45" s="44">
        <f t="shared" si="6"/>
        <v>112627183</v>
      </c>
      <c r="Y45" s="44">
        <f t="shared" si="6"/>
        <v>-10042884</v>
      </c>
      <c r="Z45" s="45">
        <f>+IF(X45&lt;&gt;0,+(Y45/X45)*100,0)</f>
        <v>-8.916927275007847</v>
      </c>
      <c r="AA45" s="46">
        <f>+AA26-AA44</f>
        <v>112627183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-159036297</v>
      </c>
      <c r="D47" s="18"/>
      <c r="E47" s="19">
        <v>-1049622</v>
      </c>
      <c r="F47" s="20">
        <v>-1049622</v>
      </c>
      <c r="G47" s="20">
        <v>-75427455</v>
      </c>
      <c r="H47" s="20">
        <v>-4527703</v>
      </c>
      <c r="I47" s="20">
        <v>18951261</v>
      </c>
      <c r="J47" s="20">
        <v>-61003897</v>
      </c>
      <c r="K47" s="20">
        <v>18652060</v>
      </c>
      <c r="L47" s="20">
        <v>19247345</v>
      </c>
      <c r="M47" s="20">
        <v>-109474063</v>
      </c>
      <c r="N47" s="20">
        <v>-71574658</v>
      </c>
      <c r="O47" s="20">
        <v>35521463</v>
      </c>
      <c r="P47" s="20">
        <v>18982101</v>
      </c>
      <c r="Q47" s="20">
        <v>95482416</v>
      </c>
      <c r="R47" s="20">
        <v>149985980</v>
      </c>
      <c r="S47" s="20">
        <v>-58750200</v>
      </c>
      <c r="T47" s="20">
        <v>21521559</v>
      </c>
      <c r="U47" s="20"/>
      <c r="V47" s="20">
        <v>-37228641</v>
      </c>
      <c r="W47" s="20">
        <v>-19821216</v>
      </c>
      <c r="X47" s="20">
        <v>-1049622</v>
      </c>
      <c r="Y47" s="20">
        <v>-18771594</v>
      </c>
      <c r="Z47" s="47">
        <v>1788.4146864299719</v>
      </c>
      <c r="AA47" s="22">
        <v>-1049622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-159036297</v>
      </c>
      <c r="D50" s="50">
        <f t="shared" ref="D50:Y50" si="7">SUM(D47:D49)</f>
        <v>0</v>
      </c>
      <c r="E50" s="51">
        <f t="shared" si="7"/>
        <v>-1049622</v>
      </c>
      <c r="F50" s="52">
        <f t="shared" si="7"/>
        <v>-1049622</v>
      </c>
      <c r="G50" s="52">
        <f t="shared" si="7"/>
        <v>-75427455</v>
      </c>
      <c r="H50" s="52">
        <f t="shared" si="7"/>
        <v>-4527703</v>
      </c>
      <c r="I50" s="52">
        <f t="shared" si="7"/>
        <v>18951261</v>
      </c>
      <c r="J50" s="52">
        <f t="shared" si="7"/>
        <v>-61003897</v>
      </c>
      <c r="K50" s="52">
        <f t="shared" si="7"/>
        <v>18652060</v>
      </c>
      <c r="L50" s="52">
        <f t="shared" si="7"/>
        <v>19247345</v>
      </c>
      <c r="M50" s="52">
        <f t="shared" si="7"/>
        <v>-109474063</v>
      </c>
      <c r="N50" s="52">
        <f t="shared" si="7"/>
        <v>-71574658</v>
      </c>
      <c r="O50" s="52">
        <f t="shared" si="7"/>
        <v>35521463</v>
      </c>
      <c r="P50" s="52">
        <f t="shared" si="7"/>
        <v>18982101</v>
      </c>
      <c r="Q50" s="52">
        <f t="shared" si="7"/>
        <v>95482416</v>
      </c>
      <c r="R50" s="52">
        <f t="shared" si="7"/>
        <v>149985980</v>
      </c>
      <c r="S50" s="52">
        <f t="shared" si="7"/>
        <v>-58750200</v>
      </c>
      <c r="T50" s="52">
        <f t="shared" si="7"/>
        <v>21521559</v>
      </c>
      <c r="U50" s="52">
        <f t="shared" si="7"/>
        <v>0</v>
      </c>
      <c r="V50" s="52">
        <f t="shared" si="7"/>
        <v>-37228641</v>
      </c>
      <c r="W50" s="52">
        <f t="shared" si="7"/>
        <v>-19821216</v>
      </c>
      <c r="X50" s="52">
        <f t="shared" si="7"/>
        <v>-1049622</v>
      </c>
      <c r="Y50" s="52">
        <f t="shared" si="7"/>
        <v>-18771594</v>
      </c>
      <c r="Z50" s="53">
        <f>+IF(X50&lt;&gt;0,+(Y50/X50)*100,0)</f>
        <v>1788.4146864299719</v>
      </c>
      <c r="AA50" s="54">
        <f>SUM(AA47:AA49)</f>
        <v>-1049622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452168040</v>
      </c>
      <c r="D7" s="18"/>
      <c r="E7" s="19">
        <v>480232785</v>
      </c>
      <c r="F7" s="20">
        <v>158567960</v>
      </c>
      <c r="G7" s="20">
        <v>33919493</v>
      </c>
      <c r="H7" s="20">
        <v>404161747</v>
      </c>
      <c r="I7" s="20">
        <v>-3537558</v>
      </c>
      <c r="J7" s="20">
        <v>434543682</v>
      </c>
      <c r="K7" s="20">
        <v>-13615508</v>
      </c>
      <c r="L7" s="20">
        <v>-11855862</v>
      </c>
      <c r="M7" s="20">
        <v>-14046768</v>
      </c>
      <c r="N7" s="20">
        <v>-39518138</v>
      </c>
      <c r="O7" s="20">
        <v>-15195402</v>
      </c>
      <c r="P7" s="20">
        <v>-20748403</v>
      </c>
      <c r="Q7" s="20">
        <v>-22454055</v>
      </c>
      <c r="R7" s="20">
        <v>-58397860</v>
      </c>
      <c r="S7" s="20">
        <v>-4300665</v>
      </c>
      <c r="T7" s="20">
        <v>-19854816</v>
      </c>
      <c r="U7" s="20">
        <v>60974187</v>
      </c>
      <c r="V7" s="20">
        <v>36818706</v>
      </c>
      <c r="W7" s="20">
        <v>373446390</v>
      </c>
      <c r="X7" s="20">
        <v>158567960</v>
      </c>
      <c r="Y7" s="20">
        <v>214878430</v>
      </c>
      <c r="Z7" s="21">
        <v>135.51188398967861</v>
      </c>
      <c r="AA7" s="22">
        <v>158567960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5893830</v>
      </c>
      <c r="D11" s="18"/>
      <c r="E11" s="19">
        <v>5893830</v>
      </c>
      <c r="F11" s="20">
        <v>5893830</v>
      </c>
      <c r="G11" s="24">
        <v>5893830</v>
      </c>
      <c r="H11" s="24"/>
      <c r="I11" s="24"/>
      <c r="J11" s="20">
        <v>5893830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5893830</v>
      </c>
      <c r="X11" s="20">
        <v>5893830</v>
      </c>
      <c r="Y11" s="24"/>
      <c r="Z11" s="25"/>
      <c r="AA11" s="26">
        <v>5893830</v>
      </c>
    </row>
    <row r="12" spans="1:27" x14ac:dyDescent="0.25">
      <c r="A12" s="23" t="s">
        <v>40</v>
      </c>
      <c r="B12" s="17" t="s">
        <v>32</v>
      </c>
      <c r="C12" s="18">
        <v>44218451</v>
      </c>
      <c r="D12" s="18"/>
      <c r="E12" s="19">
        <v>36412100</v>
      </c>
      <c r="F12" s="20">
        <v>42704919</v>
      </c>
      <c r="G12" s="20">
        <v>42065145</v>
      </c>
      <c r="H12" s="20">
        <v>3601538</v>
      </c>
      <c r="I12" s="20">
        <v>-333316</v>
      </c>
      <c r="J12" s="20">
        <v>45333367</v>
      </c>
      <c r="K12" s="20">
        <v>4057069</v>
      </c>
      <c r="L12" s="20">
        <v>-3758478</v>
      </c>
      <c r="M12" s="20">
        <v>1986856</v>
      </c>
      <c r="N12" s="20">
        <v>2285447</v>
      </c>
      <c r="O12" s="20">
        <v>-1103644</v>
      </c>
      <c r="P12" s="20">
        <v>1813120</v>
      </c>
      <c r="Q12" s="20">
        <v>1420755</v>
      </c>
      <c r="R12" s="20">
        <v>2130231</v>
      </c>
      <c r="S12" s="20">
        <v>4376235</v>
      </c>
      <c r="T12" s="20">
        <v>1358515</v>
      </c>
      <c r="U12" s="20">
        <v>-10439808</v>
      </c>
      <c r="V12" s="20">
        <v>-4705058</v>
      </c>
      <c r="W12" s="20">
        <v>45043987</v>
      </c>
      <c r="X12" s="20">
        <v>42704919</v>
      </c>
      <c r="Y12" s="20">
        <v>2339068</v>
      </c>
      <c r="Z12" s="21">
        <v>5.4772800294973045</v>
      </c>
      <c r="AA12" s="22">
        <v>42704919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502280321</v>
      </c>
      <c r="D13" s="29">
        <f>SUM(D6:D12)</f>
        <v>0</v>
      </c>
      <c r="E13" s="30">
        <f t="shared" si="0"/>
        <v>522538715</v>
      </c>
      <c r="F13" s="31">
        <f t="shared" si="0"/>
        <v>207166709</v>
      </c>
      <c r="G13" s="31">
        <f t="shared" si="0"/>
        <v>81878468</v>
      </c>
      <c r="H13" s="31">
        <f t="shared" si="0"/>
        <v>407763285</v>
      </c>
      <c r="I13" s="31">
        <f t="shared" si="0"/>
        <v>-3870874</v>
      </c>
      <c r="J13" s="31">
        <f t="shared" si="0"/>
        <v>485770879</v>
      </c>
      <c r="K13" s="31">
        <f t="shared" si="0"/>
        <v>-9558439</v>
      </c>
      <c r="L13" s="31">
        <f t="shared" si="0"/>
        <v>-15614340</v>
      </c>
      <c r="M13" s="31">
        <f t="shared" si="0"/>
        <v>-12059912</v>
      </c>
      <c r="N13" s="31">
        <f t="shared" si="0"/>
        <v>-37232691</v>
      </c>
      <c r="O13" s="31">
        <f t="shared" si="0"/>
        <v>-16299046</v>
      </c>
      <c r="P13" s="31">
        <f t="shared" si="0"/>
        <v>-18935283</v>
      </c>
      <c r="Q13" s="31">
        <f t="shared" si="0"/>
        <v>-21033300</v>
      </c>
      <c r="R13" s="31">
        <f t="shared" si="0"/>
        <v>-56267629</v>
      </c>
      <c r="S13" s="31">
        <f t="shared" si="0"/>
        <v>75570</v>
      </c>
      <c r="T13" s="31">
        <f t="shared" si="0"/>
        <v>-18496301</v>
      </c>
      <c r="U13" s="31">
        <f t="shared" si="0"/>
        <v>50534379</v>
      </c>
      <c r="V13" s="31">
        <f t="shared" si="0"/>
        <v>32113648</v>
      </c>
      <c r="W13" s="31">
        <f t="shared" si="0"/>
        <v>424384207</v>
      </c>
      <c r="X13" s="31">
        <f t="shared" si="0"/>
        <v>207166709</v>
      </c>
      <c r="Y13" s="31">
        <f t="shared" si="0"/>
        <v>217217498</v>
      </c>
      <c r="Z13" s="32">
        <f>+IF(X13&lt;&gt;0,+(Y13/X13)*100,0)</f>
        <v>104.851546393972</v>
      </c>
      <c r="AA13" s="33">
        <f>SUM(AA6:AA12)</f>
        <v>207166709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2192482455</v>
      </c>
      <c r="D17" s="18"/>
      <c r="E17" s="19">
        <v>760428724</v>
      </c>
      <c r="F17" s="20">
        <v>2276982454</v>
      </c>
      <c r="G17" s="24">
        <v>676127077</v>
      </c>
      <c r="H17" s="24">
        <v>1516355377</v>
      </c>
      <c r="I17" s="24"/>
      <c r="J17" s="20">
        <v>2192482454</v>
      </c>
      <c r="K17" s="24"/>
      <c r="L17" s="24"/>
      <c r="M17" s="20"/>
      <c r="N17" s="24"/>
      <c r="O17" s="24"/>
      <c r="P17" s="24"/>
      <c r="Q17" s="20">
        <v>1726972</v>
      </c>
      <c r="R17" s="24">
        <v>1726972</v>
      </c>
      <c r="S17" s="24">
        <v>24970022</v>
      </c>
      <c r="T17" s="20">
        <v>2961519</v>
      </c>
      <c r="U17" s="24">
        <v>28925051</v>
      </c>
      <c r="V17" s="24">
        <v>56856592</v>
      </c>
      <c r="W17" s="24">
        <v>2251066018</v>
      </c>
      <c r="X17" s="20">
        <v>2276982454</v>
      </c>
      <c r="Y17" s="24">
        <v>-25916436</v>
      </c>
      <c r="Z17" s="25">
        <v>-1.1381921698374229</v>
      </c>
      <c r="AA17" s="26">
        <v>2276982454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2192482455</v>
      </c>
      <c r="D25" s="29">
        <f t="shared" ref="D25:Y25" si="1">SUM(D15:D24)</f>
        <v>0</v>
      </c>
      <c r="E25" s="35">
        <f t="shared" si="1"/>
        <v>760428724</v>
      </c>
      <c r="F25" s="36">
        <f t="shared" si="1"/>
        <v>2276982454</v>
      </c>
      <c r="G25" s="36">
        <f t="shared" si="1"/>
        <v>676127077</v>
      </c>
      <c r="H25" s="36">
        <f t="shared" si="1"/>
        <v>1516355377</v>
      </c>
      <c r="I25" s="36">
        <f t="shared" si="1"/>
        <v>0</v>
      </c>
      <c r="J25" s="36">
        <f t="shared" si="1"/>
        <v>2192482454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1726972</v>
      </c>
      <c r="R25" s="36">
        <f t="shared" si="1"/>
        <v>1726972</v>
      </c>
      <c r="S25" s="36">
        <f t="shared" si="1"/>
        <v>24970022</v>
      </c>
      <c r="T25" s="36">
        <f t="shared" si="1"/>
        <v>2961519</v>
      </c>
      <c r="U25" s="36">
        <f t="shared" si="1"/>
        <v>28925051</v>
      </c>
      <c r="V25" s="36">
        <f t="shared" si="1"/>
        <v>56856592</v>
      </c>
      <c r="W25" s="36">
        <f t="shared" si="1"/>
        <v>2251066018</v>
      </c>
      <c r="X25" s="36">
        <f t="shared" si="1"/>
        <v>2276982454</v>
      </c>
      <c r="Y25" s="36">
        <f t="shared" si="1"/>
        <v>-25916436</v>
      </c>
      <c r="Z25" s="37">
        <f>+IF(X25&lt;&gt;0,+(Y25/X25)*100,0)</f>
        <v>-1.1381921698374229</v>
      </c>
      <c r="AA25" s="38">
        <f>SUM(AA15:AA24)</f>
        <v>2276982454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2694762776</v>
      </c>
      <c r="D26" s="29">
        <f>+D13+D25</f>
        <v>0</v>
      </c>
      <c r="E26" s="30">
        <f t="shared" si="2"/>
        <v>1282967439</v>
      </c>
      <c r="F26" s="31">
        <f t="shared" si="2"/>
        <v>2484149163</v>
      </c>
      <c r="G26" s="31">
        <f t="shared" si="2"/>
        <v>758005545</v>
      </c>
      <c r="H26" s="31">
        <f t="shared" si="2"/>
        <v>1924118662</v>
      </c>
      <c r="I26" s="31">
        <f t="shared" si="2"/>
        <v>-3870874</v>
      </c>
      <c r="J26" s="31">
        <f t="shared" si="2"/>
        <v>2678253333</v>
      </c>
      <c r="K26" s="31">
        <f t="shared" si="2"/>
        <v>-9558439</v>
      </c>
      <c r="L26" s="31">
        <f t="shared" si="2"/>
        <v>-15614340</v>
      </c>
      <c r="M26" s="31">
        <f t="shared" si="2"/>
        <v>-12059912</v>
      </c>
      <c r="N26" s="31">
        <f t="shared" si="2"/>
        <v>-37232691</v>
      </c>
      <c r="O26" s="31">
        <f t="shared" si="2"/>
        <v>-16299046</v>
      </c>
      <c r="P26" s="31">
        <f t="shared" si="2"/>
        <v>-18935283</v>
      </c>
      <c r="Q26" s="31">
        <f t="shared" si="2"/>
        <v>-19306328</v>
      </c>
      <c r="R26" s="31">
        <f t="shared" si="2"/>
        <v>-54540657</v>
      </c>
      <c r="S26" s="31">
        <f t="shared" si="2"/>
        <v>25045592</v>
      </c>
      <c r="T26" s="31">
        <f t="shared" si="2"/>
        <v>-15534782</v>
      </c>
      <c r="U26" s="31">
        <f t="shared" si="2"/>
        <v>79459430</v>
      </c>
      <c r="V26" s="31">
        <f t="shared" si="2"/>
        <v>88970240</v>
      </c>
      <c r="W26" s="31">
        <f t="shared" si="2"/>
        <v>2675450225</v>
      </c>
      <c r="X26" s="31">
        <f t="shared" si="2"/>
        <v>2484149163</v>
      </c>
      <c r="Y26" s="31">
        <f t="shared" si="2"/>
        <v>191301062</v>
      </c>
      <c r="Z26" s="32">
        <f>+IF(X26&lt;&gt;0,+(Y26/X26)*100,0)</f>
        <v>7.7008685649525956</v>
      </c>
      <c r="AA26" s="33">
        <f>+AA13+AA25</f>
        <v>2484149163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517694037</v>
      </c>
      <c r="D34" s="18"/>
      <c r="E34" s="19"/>
      <c r="F34" s="20"/>
      <c r="G34" s="20">
        <v>578890255</v>
      </c>
      <c r="H34" s="20">
        <v>-61196218</v>
      </c>
      <c r="I34" s="20"/>
      <c r="J34" s="20">
        <v>517694037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517694037</v>
      </c>
      <c r="X34" s="20"/>
      <c r="Y34" s="20">
        <v>517694037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-11623238</v>
      </c>
      <c r="D35" s="18"/>
      <c r="E35" s="19"/>
      <c r="F35" s="20">
        <v>-11623238</v>
      </c>
      <c r="G35" s="20"/>
      <c r="H35" s="20">
        <v>-11640638</v>
      </c>
      <c r="I35" s="20"/>
      <c r="J35" s="20">
        <v>-11640638</v>
      </c>
      <c r="K35" s="20"/>
      <c r="L35" s="20"/>
      <c r="M35" s="20"/>
      <c r="N35" s="20"/>
      <c r="O35" s="20"/>
      <c r="P35" s="20"/>
      <c r="Q35" s="20">
        <v>-10590</v>
      </c>
      <c r="R35" s="20">
        <v>-10590</v>
      </c>
      <c r="S35" s="20"/>
      <c r="T35" s="20"/>
      <c r="U35" s="20"/>
      <c r="V35" s="20"/>
      <c r="W35" s="20">
        <v>-11651228</v>
      </c>
      <c r="X35" s="20">
        <v>-11623238</v>
      </c>
      <c r="Y35" s="20">
        <v>-27990</v>
      </c>
      <c r="Z35" s="21">
        <v>0.24081069319926168</v>
      </c>
      <c r="AA35" s="22">
        <v>-11623238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506070799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-11623238</v>
      </c>
      <c r="G37" s="31">
        <f t="shared" si="3"/>
        <v>578890255</v>
      </c>
      <c r="H37" s="31">
        <f t="shared" si="3"/>
        <v>-72836856</v>
      </c>
      <c r="I37" s="31">
        <f t="shared" si="3"/>
        <v>0</v>
      </c>
      <c r="J37" s="31">
        <f t="shared" si="3"/>
        <v>506053399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-10590</v>
      </c>
      <c r="R37" s="31">
        <f t="shared" si="3"/>
        <v>-10590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506042809</v>
      </c>
      <c r="X37" s="31">
        <f t="shared" si="3"/>
        <v>-11623238</v>
      </c>
      <c r="Y37" s="31">
        <f t="shared" si="3"/>
        <v>517666047</v>
      </c>
      <c r="Z37" s="32">
        <f>+IF(X37&lt;&gt;0,+(Y37/X37)*100,0)</f>
        <v>-4453.7163138189198</v>
      </c>
      <c r="AA37" s="33">
        <f>SUM(AA29:AA36)</f>
        <v>-11623238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620155432</v>
      </c>
      <c r="F40" s="20">
        <v>689984749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689984749</v>
      </c>
      <c r="Y40" s="20">
        <v>-689984749</v>
      </c>
      <c r="Z40" s="21">
        <v>-100</v>
      </c>
      <c r="AA40" s="22">
        <v>689984749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620155432</v>
      </c>
      <c r="F43" s="36">
        <f t="shared" si="4"/>
        <v>689984749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689984749</v>
      </c>
      <c r="Y43" s="36">
        <f t="shared" si="4"/>
        <v>-689984749</v>
      </c>
      <c r="Z43" s="37">
        <f>+IF(X43&lt;&gt;0,+(Y43/X43)*100,0)</f>
        <v>-100</v>
      </c>
      <c r="AA43" s="38">
        <f>SUM(AA39:AA42)</f>
        <v>689984749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506070799</v>
      </c>
      <c r="D44" s="29">
        <f>+D37+D43</f>
        <v>0</v>
      </c>
      <c r="E44" s="30">
        <f t="shared" si="5"/>
        <v>620155432</v>
      </c>
      <c r="F44" s="31">
        <f t="shared" si="5"/>
        <v>678361511</v>
      </c>
      <c r="G44" s="31">
        <f t="shared" si="5"/>
        <v>578890255</v>
      </c>
      <c r="H44" s="31">
        <f t="shared" si="5"/>
        <v>-72836856</v>
      </c>
      <c r="I44" s="31">
        <f t="shared" si="5"/>
        <v>0</v>
      </c>
      <c r="J44" s="31">
        <f t="shared" si="5"/>
        <v>506053399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-10590</v>
      </c>
      <c r="R44" s="31">
        <f t="shared" si="5"/>
        <v>-10590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506042809</v>
      </c>
      <c r="X44" s="31">
        <f t="shared" si="5"/>
        <v>678361511</v>
      </c>
      <c r="Y44" s="31">
        <f t="shared" si="5"/>
        <v>-172318702</v>
      </c>
      <c r="Z44" s="32">
        <f>+IF(X44&lt;&gt;0,+(Y44/X44)*100,0)</f>
        <v>-25.402193256214971</v>
      </c>
      <c r="AA44" s="33">
        <f>+AA37+AA43</f>
        <v>678361511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2188691977</v>
      </c>
      <c r="D45" s="42">
        <f t="shared" si="6"/>
        <v>0</v>
      </c>
      <c r="E45" s="43">
        <f t="shared" si="6"/>
        <v>662812007</v>
      </c>
      <c r="F45" s="44">
        <f t="shared" si="6"/>
        <v>1805787652</v>
      </c>
      <c r="G45" s="44">
        <f t="shared" si="6"/>
        <v>179115290</v>
      </c>
      <c r="H45" s="44">
        <f t="shared" si="6"/>
        <v>1996955518</v>
      </c>
      <c r="I45" s="44">
        <f t="shared" si="6"/>
        <v>-3870874</v>
      </c>
      <c r="J45" s="44">
        <f t="shared" si="6"/>
        <v>2172199934</v>
      </c>
      <c r="K45" s="44">
        <f t="shared" si="6"/>
        <v>-9558439</v>
      </c>
      <c r="L45" s="44">
        <f t="shared" si="6"/>
        <v>-15614340</v>
      </c>
      <c r="M45" s="44">
        <f t="shared" si="6"/>
        <v>-12059912</v>
      </c>
      <c r="N45" s="44">
        <f t="shared" si="6"/>
        <v>-37232691</v>
      </c>
      <c r="O45" s="44">
        <f t="shared" si="6"/>
        <v>-16299046</v>
      </c>
      <c r="P45" s="44">
        <f t="shared" si="6"/>
        <v>-18935283</v>
      </c>
      <c r="Q45" s="44">
        <f t="shared" si="6"/>
        <v>-19295738</v>
      </c>
      <c r="R45" s="44">
        <f t="shared" si="6"/>
        <v>-54530067</v>
      </c>
      <c r="S45" s="44">
        <f t="shared" si="6"/>
        <v>25045592</v>
      </c>
      <c r="T45" s="44">
        <f t="shared" si="6"/>
        <v>-15534782</v>
      </c>
      <c r="U45" s="44">
        <f t="shared" si="6"/>
        <v>79459430</v>
      </c>
      <c r="V45" s="44">
        <f t="shared" si="6"/>
        <v>88970240</v>
      </c>
      <c r="W45" s="44">
        <f t="shared" si="6"/>
        <v>2169407416</v>
      </c>
      <c r="X45" s="44">
        <f t="shared" si="6"/>
        <v>1805787652</v>
      </c>
      <c r="Y45" s="44">
        <f t="shared" si="6"/>
        <v>363619764</v>
      </c>
      <c r="Z45" s="45">
        <f>+IF(X45&lt;&gt;0,+(Y45/X45)*100,0)</f>
        <v>20.136352333413786</v>
      </c>
      <c r="AA45" s="46">
        <f>+AA26-AA44</f>
        <v>1805787652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5306339521</v>
      </c>
      <c r="D47" s="18"/>
      <c r="E47" s="19">
        <v>5683852575</v>
      </c>
      <c r="F47" s="20">
        <v>5489151569</v>
      </c>
      <c r="G47" s="20">
        <v>5730443905</v>
      </c>
      <c r="H47" s="20">
        <v>17505583</v>
      </c>
      <c r="I47" s="20">
        <v>-66783685</v>
      </c>
      <c r="J47" s="20">
        <v>5681165803</v>
      </c>
      <c r="K47" s="20">
        <v>-24802333</v>
      </c>
      <c r="L47" s="20">
        <v>-92268136</v>
      </c>
      <c r="M47" s="20">
        <v>209086744</v>
      </c>
      <c r="N47" s="20">
        <v>92016275</v>
      </c>
      <c r="O47" s="20">
        <v>-57986232</v>
      </c>
      <c r="P47" s="20">
        <v>-14507118</v>
      </c>
      <c r="Q47" s="20">
        <v>141765885</v>
      </c>
      <c r="R47" s="20">
        <v>69272535</v>
      </c>
      <c r="S47" s="20">
        <v>-153196243</v>
      </c>
      <c r="T47" s="20">
        <v>-23770215</v>
      </c>
      <c r="U47" s="20"/>
      <c r="V47" s="20">
        <v>-176966458</v>
      </c>
      <c r="W47" s="20">
        <v>5665488155</v>
      </c>
      <c r="X47" s="20">
        <v>5489151569</v>
      </c>
      <c r="Y47" s="20">
        <v>176336586</v>
      </c>
      <c r="Z47" s="47">
        <v>3.212456128846239</v>
      </c>
      <c r="AA47" s="22">
        <v>5489151569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5306339521</v>
      </c>
      <c r="D50" s="50">
        <f t="shared" ref="D50:Y50" si="7">SUM(D47:D49)</f>
        <v>0</v>
      </c>
      <c r="E50" s="51">
        <f t="shared" si="7"/>
        <v>5683852575</v>
      </c>
      <c r="F50" s="52">
        <f t="shared" si="7"/>
        <v>5489151569</v>
      </c>
      <c r="G50" s="52">
        <f t="shared" si="7"/>
        <v>5730443905</v>
      </c>
      <c r="H50" s="52">
        <f t="shared" si="7"/>
        <v>17505583</v>
      </c>
      <c r="I50" s="52">
        <f t="shared" si="7"/>
        <v>-66783685</v>
      </c>
      <c r="J50" s="52">
        <f t="shared" si="7"/>
        <v>5681165803</v>
      </c>
      <c r="K50" s="52">
        <f t="shared" si="7"/>
        <v>-24802333</v>
      </c>
      <c r="L50" s="52">
        <f t="shared" si="7"/>
        <v>-92268136</v>
      </c>
      <c r="M50" s="52">
        <f t="shared" si="7"/>
        <v>209086744</v>
      </c>
      <c r="N50" s="52">
        <f t="shared" si="7"/>
        <v>92016275</v>
      </c>
      <c r="O50" s="52">
        <f t="shared" si="7"/>
        <v>-57986232</v>
      </c>
      <c r="P50" s="52">
        <f t="shared" si="7"/>
        <v>-14507118</v>
      </c>
      <c r="Q50" s="52">
        <f t="shared" si="7"/>
        <v>141765885</v>
      </c>
      <c r="R50" s="52">
        <f t="shared" si="7"/>
        <v>69272535</v>
      </c>
      <c r="S50" s="52">
        <f t="shared" si="7"/>
        <v>-153196243</v>
      </c>
      <c r="T50" s="52">
        <f t="shared" si="7"/>
        <v>-23770215</v>
      </c>
      <c r="U50" s="52">
        <f t="shared" si="7"/>
        <v>0</v>
      </c>
      <c r="V50" s="52">
        <f t="shared" si="7"/>
        <v>-176966458</v>
      </c>
      <c r="W50" s="52">
        <f t="shared" si="7"/>
        <v>5665488155</v>
      </c>
      <c r="X50" s="52">
        <f t="shared" si="7"/>
        <v>5489151569</v>
      </c>
      <c r="Y50" s="52">
        <f t="shared" si="7"/>
        <v>176336586</v>
      </c>
      <c r="Z50" s="53">
        <f>+IF(X50&lt;&gt;0,+(Y50/X50)*100,0)</f>
        <v>3.212456128846239</v>
      </c>
      <c r="AA50" s="54">
        <f>SUM(AA47:AA49)</f>
        <v>5489151569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2295753000</v>
      </c>
      <c r="F6" s="20">
        <v>2421818999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2421818999</v>
      </c>
      <c r="Y6" s="20">
        <v>-2421818999</v>
      </c>
      <c r="Z6" s="21">
        <v>-100</v>
      </c>
      <c r="AA6" s="22">
        <v>2421818999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1298600998</v>
      </c>
      <c r="F7" s="20">
        <v>1294727000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1294727000</v>
      </c>
      <c r="Y7" s="20">
        <v>-1294727000</v>
      </c>
      <c r="Z7" s="21">
        <v>-100</v>
      </c>
      <c r="AA7" s="22">
        <v>1294727000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3594353998</v>
      </c>
      <c r="F13" s="31">
        <f t="shared" si="0"/>
        <v>3716545999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3716545999</v>
      </c>
      <c r="Y13" s="31">
        <f t="shared" si="0"/>
        <v>-3716545999</v>
      </c>
      <c r="Z13" s="32">
        <f>+IF(X13&lt;&gt;0,+(Y13/X13)*100,0)</f>
        <v>-100</v>
      </c>
      <c r="AA13" s="33">
        <f>SUM(AA6:AA12)</f>
        <v>3716545999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254994000</v>
      </c>
      <c r="F17" s="20">
        <v>227766000</v>
      </c>
      <c r="G17" s="24"/>
      <c r="H17" s="24">
        <v>12894000</v>
      </c>
      <c r="I17" s="24">
        <v>6862000</v>
      </c>
      <c r="J17" s="20">
        <v>19756000</v>
      </c>
      <c r="K17" s="24">
        <v>1925000</v>
      </c>
      <c r="L17" s="24">
        <v>20404000</v>
      </c>
      <c r="M17" s="20">
        <v>4066000</v>
      </c>
      <c r="N17" s="24">
        <v>26395000</v>
      </c>
      <c r="O17" s="24"/>
      <c r="P17" s="24"/>
      <c r="Q17" s="20">
        <v>24759033</v>
      </c>
      <c r="R17" s="24">
        <v>24759033</v>
      </c>
      <c r="S17" s="24">
        <v>1846000</v>
      </c>
      <c r="T17" s="20">
        <v>4299000</v>
      </c>
      <c r="U17" s="24">
        <v>48786000</v>
      </c>
      <c r="V17" s="24">
        <v>54931000</v>
      </c>
      <c r="W17" s="24">
        <v>125841033</v>
      </c>
      <c r="X17" s="20">
        <v>227766000</v>
      </c>
      <c r="Y17" s="24">
        <v>-101924967</v>
      </c>
      <c r="Z17" s="25">
        <v>-44.749860383024682</v>
      </c>
      <c r="AA17" s="26">
        <v>227766000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254994000</v>
      </c>
      <c r="F25" s="36">
        <f t="shared" si="1"/>
        <v>227766000</v>
      </c>
      <c r="G25" s="36">
        <f t="shared" si="1"/>
        <v>0</v>
      </c>
      <c r="H25" s="36">
        <f t="shared" si="1"/>
        <v>12894000</v>
      </c>
      <c r="I25" s="36">
        <f t="shared" si="1"/>
        <v>6862000</v>
      </c>
      <c r="J25" s="36">
        <f t="shared" si="1"/>
        <v>19756000</v>
      </c>
      <c r="K25" s="36">
        <f t="shared" si="1"/>
        <v>1925000</v>
      </c>
      <c r="L25" s="36">
        <f t="shared" si="1"/>
        <v>20404000</v>
      </c>
      <c r="M25" s="36">
        <f t="shared" si="1"/>
        <v>4066000</v>
      </c>
      <c r="N25" s="36">
        <f t="shared" si="1"/>
        <v>26395000</v>
      </c>
      <c r="O25" s="36">
        <f t="shared" si="1"/>
        <v>0</v>
      </c>
      <c r="P25" s="36">
        <f t="shared" si="1"/>
        <v>0</v>
      </c>
      <c r="Q25" s="36">
        <f t="shared" si="1"/>
        <v>24759033</v>
      </c>
      <c r="R25" s="36">
        <f t="shared" si="1"/>
        <v>24759033</v>
      </c>
      <c r="S25" s="36">
        <f t="shared" si="1"/>
        <v>1846000</v>
      </c>
      <c r="T25" s="36">
        <f t="shared" si="1"/>
        <v>4299000</v>
      </c>
      <c r="U25" s="36">
        <f t="shared" si="1"/>
        <v>48786000</v>
      </c>
      <c r="V25" s="36">
        <f t="shared" si="1"/>
        <v>54931000</v>
      </c>
      <c r="W25" s="36">
        <f t="shared" si="1"/>
        <v>125841033</v>
      </c>
      <c r="X25" s="36">
        <f t="shared" si="1"/>
        <v>227766000</v>
      </c>
      <c r="Y25" s="36">
        <f t="shared" si="1"/>
        <v>-101924967</v>
      </c>
      <c r="Z25" s="37">
        <f>+IF(X25&lt;&gt;0,+(Y25/X25)*100,0)</f>
        <v>-44.749860383024682</v>
      </c>
      <c r="AA25" s="38">
        <f>SUM(AA15:AA24)</f>
        <v>227766000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3849347998</v>
      </c>
      <c r="F26" s="31">
        <f t="shared" si="2"/>
        <v>3944311999</v>
      </c>
      <c r="G26" s="31">
        <f t="shared" si="2"/>
        <v>0</v>
      </c>
      <c r="H26" s="31">
        <f t="shared" si="2"/>
        <v>12894000</v>
      </c>
      <c r="I26" s="31">
        <f t="shared" si="2"/>
        <v>6862000</v>
      </c>
      <c r="J26" s="31">
        <f t="shared" si="2"/>
        <v>19756000</v>
      </c>
      <c r="K26" s="31">
        <f t="shared" si="2"/>
        <v>1925000</v>
      </c>
      <c r="L26" s="31">
        <f t="shared" si="2"/>
        <v>20404000</v>
      </c>
      <c r="M26" s="31">
        <f t="shared" si="2"/>
        <v>4066000</v>
      </c>
      <c r="N26" s="31">
        <f t="shared" si="2"/>
        <v>26395000</v>
      </c>
      <c r="O26" s="31">
        <f t="shared" si="2"/>
        <v>0</v>
      </c>
      <c r="P26" s="31">
        <f t="shared" si="2"/>
        <v>0</v>
      </c>
      <c r="Q26" s="31">
        <f t="shared" si="2"/>
        <v>24759033</v>
      </c>
      <c r="R26" s="31">
        <f t="shared" si="2"/>
        <v>24759033</v>
      </c>
      <c r="S26" s="31">
        <f t="shared" si="2"/>
        <v>1846000</v>
      </c>
      <c r="T26" s="31">
        <f t="shared" si="2"/>
        <v>4299000</v>
      </c>
      <c r="U26" s="31">
        <f t="shared" si="2"/>
        <v>48786000</v>
      </c>
      <c r="V26" s="31">
        <f t="shared" si="2"/>
        <v>54931000</v>
      </c>
      <c r="W26" s="31">
        <f t="shared" si="2"/>
        <v>125841033</v>
      </c>
      <c r="X26" s="31">
        <f t="shared" si="2"/>
        <v>3944311999</v>
      </c>
      <c r="Y26" s="31">
        <f t="shared" si="2"/>
        <v>-3818470966</v>
      </c>
      <c r="Z26" s="32">
        <f>+IF(X26&lt;&gt;0,+(Y26/X26)*100,0)</f>
        <v>-96.809556824310434</v>
      </c>
      <c r="AA26" s="33">
        <f>+AA13+AA25</f>
        <v>3944311999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254994000</v>
      </c>
      <c r="F32" s="20">
        <v>227766000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227766000</v>
      </c>
      <c r="Y32" s="20">
        <v>-227766000</v>
      </c>
      <c r="Z32" s="21">
        <v>-100</v>
      </c>
      <c r="AA32" s="22">
        <v>227766000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254994000</v>
      </c>
      <c r="F37" s="31">
        <f t="shared" si="3"/>
        <v>227766000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227766000</v>
      </c>
      <c r="Y37" s="31">
        <f t="shared" si="3"/>
        <v>-227766000</v>
      </c>
      <c r="Z37" s="32">
        <f>+IF(X37&lt;&gt;0,+(Y37/X37)*100,0)</f>
        <v>-100</v>
      </c>
      <c r="AA37" s="33">
        <f>SUM(AA29:AA36)</f>
        <v>227766000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254994000</v>
      </c>
      <c r="F44" s="31">
        <f t="shared" si="5"/>
        <v>227766000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227766000</v>
      </c>
      <c r="Y44" s="31">
        <f t="shared" si="5"/>
        <v>-227766000</v>
      </c>
      <c r="Z44" s="32">
        <f>+IF(X44&lt;&gt;0,+(Y44/X44)*100,0)</f>
        <v>-100</v>
      </c>
      <c r="AA44" s="33">
        <f>+AA37+AA43</f>
        <v>227766000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3594353998</v>
      </c>
      <c r="F45" s="44">
        <f t="shared" si="6"/>
        <v>3716545999</v>
      </c>
      <c r="G45" s="44">
        <f t="shared" si="6"/>
        <v>0</v>
      </c>
      <c r="H45" s="44">
        <f t="shared" si="6"/>
        <v>12894000</v>
      </c>
      <c r="I45" s="44">
        <f t="shared" si="6"/>
        <v>6862000</v>
      </c>
      <c r="J45" s="44">
        <f t="shared" si="6"/>
        <v>19756000</v>
      </c>
      <c r="K45" s="44">
        <f t="shared" si="6"/>
        <v>1925000</v>
      </c>
      <c r="L45" s="44">
        <f t="shared" si="6"/>
        <v>20404000</v>
      </c>
      <c r="M45" s="44">
        <f t="shared" si="6"/>
        <v>4066000</v>
      </c>
      <c r="N45" s="44">
        <f t="shared" si="6"/>
        <v>26395000</v>
      </c>
      <c r="O45" s="44">
        <f t="shared" si="6"/>
        <v>0</v>
      </c>
      <c r="P45" s="44">
        <f t="shared" si="6"/>
        <v>0</v>
      </c>
      <c r="Q45" s="44">
        <f t="shared" si="6"/>
        <v>24759033</v>
      </c>
      <c r="R45" s="44">
        <f t="shared" si="6"/>
        <v>24759033</v>
      </c>
      <c r="S45" s="44">
        <f t="shared" si="6"/>
        <v>1846000</v>
      </c>
      <c r="T45" s="44">
        <f t="shared" si="6"/>
        <v>4299000</v>
      </c>
      <c r="U45" s="44">
        <f t="shared" si="6"/>
        <v>48786000</v>
      </c>
      <c r="V45" s="44">
        <f t="shared" si="6"/>
        <v>54931000</v>
      </c>
      <c r="W45" s="44">
        <f t="shared" si="6"/>
        <v>125841033</v>
      </c>
      <c r="X45" s="44">
        <f t="shared" si="6"/>
        <v>3716545999</v>
      </c>
      <c r="Y45" s="44">
        <f t="shared" si="6"/>
        <v>-3590704966</v>
      </c>
      <c r="Z45" s="45">
        <f>+IF(X45&lt;&gt;0,+(Y45/X45)*100,0)</f>
        <v>-96.614032678894333</v>
      </c>
      <c r="AA45" s="46">
        <f>+AA26-AA44</f>
        <v>3716545999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-13292983</v>
      </c>
      <c r="D6" s="18"/>
      <c r="E6" s="19"/>
      <c r="F6" s="20">
        <v>949435053</v>
      </c>
      <c r="G6" s="20">
        <v>13111781</v>
      </c>
      <c r="H6" s="20">
        <v>181202</v>
      </c>
      <c r="I6" s="20"/>
      <c r="J6" s="20">
        <v>13292983</v>
      </c>
      <c r="K6" s="20">
        <v>-7493466</v>
      </c>
      <c r="L6" s="20">
        <v>7493466</v>
      </c>
      <c r="M6" s="20"/>
      <c r="N6" s="20"/>
      <c r="O6" s="20"/>
      <c r="P6" s="20">
        <v>-26087</v>
      </c>
      <c r="Q6" s="20">
        <v>-1553190</v>
      </c>
      <c r="R6" s="20">
        <v>-1579277</v>
      </c>
      <c r="S6" s="20">
        <v>1553190</v>
      </c>
      <c r="T6" s="20">
        <v>-4325670</v>
      </c>
      <c r="U6" s="20">
        <v>-340472398</v>
      </c>
      <c r="V6" s="20">
        <v>-343244878</v>
      </c>
      <c r="W6" s="20">
        <v>-331531172</v>
      </c>
      <c r="X6" s="20">
        <v>1002571724</v>
      </c>
      <c r="Y6" s="20">
        <v>-1334102896</v>
      </c>
      <c r="Z6" s="21">
        <v>-133.06807523727849</v>
      </c>
      <c r="AA6" s="22">
        <v>949435053</v>
      </c>
    </row>
    <row r="7" spans="1:27" x14ac:dyDescent="0.25">
      <c r="A7" s="23" t="s">
        <v>35</v>
      </c>
      <c r="B7" s="17" t="s">
        <v>32</v>
      </c>
      <c r="C7" s="18">
        <v>96293349</v>
      </c>
      <c r="D7" s="18"/>
      <c r="E7" s="19"/>
      <c r="F7" s="20"/>
      <c r="G7" s="20">
        <v>1471156</v>
      </c>
      <c r="H7" s="20">
        <v>-26292047</v>
      </c>
      <c r="I7" s="20">
        <v>24281030</v>
      </c>
      <c r="J7" s="20">
        <v>-539861</v>
      </c>
      <c r="K7" s="20">
        <v>120048450</v>
      </c>
      <c r="L7" s="20">
        <v>-28185279</v>
      </c>
      <c r="M7" s="20">
        <v>9956136</v>
      </c>
      <c r="N7" s="20">
        <v>101819307</v>
      </c>
      <c r="O7" s="20">
        <v>18741236</v>
      </c>
      <c r="P7" s="20"/>
      <c r="Q7" s="20">
        <v>-292947700</v>
      </c>
      <c r="R7" s="20">
        <v>-274206464</v>
      </c>
      <c r="S7" s="20">
        <v>4274504</v>
      </c>
      <c r="T7" s="20">
        <v>-37642666</v>
      </c>
      <c r="U7" s="20">
        <v>-31140123</v>
      </c>
      <c r="V7" s="20">
        <v>-64508285</v>
      </c>
      <c r="W7" s="20">
        <v>-237435303</v>
      </c>
      <c r="X7" s="20"/>
      <c r="Y7" s="20">
        <v>-237435303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-2304</v>
      </c>
      <c r="J8" s="20">
        <v>-2304</v>
      </c>
      <c r="K8" s="20">
        <v>1671</v>
      </c>
      <c r="L8" s="20"/>
      <c r="M8" s="20">
        <v>8571</v>
      </c>
      <c r="N8" s="20">
        <v>10242</v>
      </c>
      <c r="O8" s="20">
        <v>-3351</v>
      </c>
      <c r="P8" s="20"/>
      <c r="Q8" s="20">
        <v>-4587</v>
      </c>
      <c r="R8" s="20">
        <v>-7938</v>
      </c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89191554</v>
      </c>
      <c r="D11" s="18"/>
      <c r="E11" s="19"/>
      <c r="F11" s="20"/>
      <c r="G11" s="24">
        <v>23635</v>
      </c>
      <c r="H11" s="24">
        <v>4957040</v>
      </c>
      <c r="I11" s="24"/>
      <c r="J11" s="20">
        <v>4980675</v>
      </c>
      <c r="K11" s="24">
        <v>-2900690</v>
      </c>
      <c r="L11" s="24">
        <v>16369182</v>
      </c>
      <c r="M11" s="20"/>
      <c r="N11" s="24">
        <v>13468492</v>
      </c>
      <c r="O11" s="24">
        <v>1</v>
      </c>
      <c r="P11" s="24">
        <v>-1</v>
      </c>
      <c r="Q11" s="20">
        <v>52737850</v>
      </c>
      <c r="R11" s="24">
        <v>52737850</v>
      </c>
      <c r="S11" s="24">
        <v>10796596</v>
      </c>
      <c r="T11" s="20">
        <v>10568165</v>
      </c>
      <c r="U11" s="24">
        <v>-92548606</v>
      </c>
      <c r="V11" s="24">
        <v>-71183845</v>
      </c>
      <c r="W11" s="24">
        <v>3172</v>
      </c>
      <c r="X11" s="20"/>
      <c r="Y11" s="24">
        <v>3172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>
        <v>-31433</v>
      </c>
      <c r="J12" s="20">
        <v>-31433</v>
      </c>
      <c r="K12" s="20"/>
      <c r="L12" s="20"/>
      <c r="M12" s="20"/>
      <c r="N12" s="20"/>
      <c r="O12" s="20"/>
      <c r="P12" s="20"/>
      <c r="Q12" s="20">
        <v>31433</v>
      </c>
      <c r="R12" s="20">
        <v>31433</v>
      </c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172191920</v>
      </c>
      <c r="D13" s="29">
        <f>SUM(D6:D12)</f>
        <v>0</v>
      </c>
      <c r="E13" s="30">
        <f t="shared" si="0"/>
        <v>0</v>
      </c>
      <c r="F13" s="31">
        <f t="shared" si="0"/>
        <v>949435053</v>
      </c>
      <c r="G13" s="31">
        <f t="shared" si="0"/>
        <v>14606572</v>
      </c>
      <c r="H13" s="31">
        <f t="shared" si="0"/>
        <v>-21153805</v>
      </c>
      <c r="I13" s="31">
        <f t="shared" si="0"/>
        <v>24247293</v>
      </c>
      <c r="J13" s="31">
        <f t="shared" si="0"/>
        <v>17700060</v>
      </c>
      <c r="K13" s="31">
        <f t="shared" si="0"/>
        <v>109655965</v>
      </c>
      <c r="L13" s="31">
        <f t="shared" si="0"/>
        <v>-4322631</v>
      </c>
      <c r="M13" s="31">
        <f t="shared" si="0"/>
        <v>9964707</v>
      </c>
      <c r="N13" s="31">
        <f t="shared" si="0"/>
        <v>115298041</v>
      </c>
      <c r="O13" s="31">
        <f t="shared" si="0"/>
        <v>18737886</v>
      </c>
      <c r="P13" s="31">
        <f t="shared" si="0"/>
        <v>-26088</v>
      </c>
      <c r="Q13" s="31">
        <f t="shared" si="0"/>
        <v>-241736194</v>
      </c>
      <c r="R13" s="31">
        <f t="shared" si="0"/>
        <v>-223024396</v>
      </c>
      <c r="S13" s="31">
        <f t="shared" si="0"/>
        <v>16624290</v>
      </c>
      <c r="T13" s="31">
        <f t="shared" si="0"/>
        <v>-31400171</v>
      </c>
      <c r="U13" s="31">
        <f t="shared" si="0"/>
        <v>-464161127</v>
      </c>
      <c r="V13" s="31">
        <f t="shared" si="0"/>
        <v>-478937008</v>
      </c>
      <c r="W13" s="31">
        <f t="shared" si="0"/>
        <v>-568963303</v>
      </c>
      <c r="X13" s="31">
        <f t="shared" si="0"/>
        <v>1002571724</v>
      </c>
      <c r="Y13" s="31">
        <f t="shared" si="0"/>
        <v>-1571535027</v>
      </c>
      <c r="Z13" s="32">
        <f>+IF(X13&lt;&gt;0,+(Y13/X13)*100,0)</f>
        <v>-156.75038397552095</v>
      </c>
      <c r="AA13" s="33">
        <f>SUM(AA6:AA12)</f>
        <v>949435053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>
        <v>-193492</v>
      </c>
      <c r="L16" s="20">
        <v>-47193</v>
      </c>
      <c r="M16" s="20">
        <v>-48766</v>
      </c>
      <c r="N16" s="20">
        <v>-289451</v>
      </c>
      <c r="O16" s="20">
        <v>-48767</v>
      </c>
      <c r="P16" s="20"/>
      <c r="Q16" s="20">
        <v>338218</v>
      </c>
      <c r="R16" s="20">
        <v>289451</v>
      </c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7000000</v>
      </c>
      <c r="F17" s="20">
        <v>13926333</v>
      </c>
      <c r="G17" s="24"/>
      <c r="H17" s="24"/>
      <c r="I17" s="24"/>
      <c r="J17" s="20"/>
      <c r="K17" s="24">
        <v>-5902817</v>
      </c>
      <c r="L17" s="24">
        <v>-1705237</v>
      </c>
      <c r="M17" s="20">
        <v>5463749</v>
      </c>
      <c r="N17" s="24">
        <v>-2144305</v>
      </c>
      <c r="O17" s="24">
        <v>-8532434</v>
      </c>
      <c r="P17" s="24">
        <v>-2</v>
      </c>
      <c r="Q17" s="20">
        <v>17676309</v>
      </c>
      <c r="R17" s="24">
        <v>9143873</v>
      </c>
      <c r="S17" s="24">
        <v>-6999568</v>
      </c>
      <c r="T17" s="20">
        <v>-16054839</v>
      </c>
      <c r="U17" s="24">
        <v>23054407</v>
      </c>
      <c r="V17" s="24"/>
      <c r="W17" s="24">
        <v>6999568</v>
      </c>
      <c r="X17" s="20">
        <v>13939916</v>
      </c>
      <c r="Y17" s="24">
        <v>-6940348</v>
      </c>
      <c r="Z17" s="25">
        <v>-49.78758839005917</v>
      </c>
      <c r="AA17" s="26">
        <v>13926333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>
        <v>-178</v>
      </c>
      <c r="L21" s="20">
        <v>-44</v>
      </c>
      <c r="M21" s="20">
        <v>-45</v>
      </c>
      <c r="N21" s="20">
        <v>-267</v>
      </c>
      <c r="O21" s="20">
        <v>-45</v>
      </c>
      <c r="P21" s="20"/>
      <c r="Q21" s="20">
        <v>312</v>
      </c>
      <c r="R21" s="20">
        <v>267</v>
      </c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7000000</v>
      </c>
      <c r="F25" s="36">
        <f t="shared" si="1"/>
        <v>13926333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-6096487</v>
      </c>
      <c r="L25" s="36">
        <f t="shared" si="1"/>
        <v>-1752474</v>
      </c>
      <c r="M25" s="36">
        <f t="shared" si="1"/>
        <v>5414938</v>
      </c>
      <c r="N25" s="36">
        <f t="shared" si="1"/>
        <v>-2434023</v>
      </c>
      <c r="O25" s="36">
        <f t="shared" si="1"/>
        <v>-8581246</v>
      </c>
      <c r="P25" s="36">
        <f t="shared" si="1"/>
        <v>-2</v>
      </c>
      <c r="Q25" s="36">
        <f t="shared" si="1"/>
        <v>18014839</v>
      </c>
      <c r="R25" s="36">
        <f t="shared" si="1"/>
        <v>9433591</v>
      </c>
      <c r="S25" s="36">
        <f t="shared" si="1"/>
        <v>-6999568</v>
      </c>
      <c r="T25" s="36">
        <f t="shared" si="1"/>
        <v>-16054839</v>
      </c>
      <c r="U25" s="36">
        <f t="shared" si="1"/>
        <v>23054407</v>
      </c>
      <c r="V25" s="36">
        <f t="shared" si="1"/>
        <v>0</v>
      </c>
      <c r="W25" s="36">
        <f t="shared" si="1"/>
        <v>6999568</v>
      </c>
      <c r="X25" s="36">
        <f t="shared" si="1"/>
        <v>13939916</v>
      </c>
      <c r="Y25" s="36">
        <f t="shared" si="1"/>
        <v>-6940348</v>
      </c>
      <c r="Z25" s="37">
        <f>+IF(X25&lt;&gt;0,+(Y25/X25)*100,0)</f>
        <v>-49.78758839005917</v>
      </c>
      <c r="AA25" s="38">
        <f>SUM(AA15:AA24)</f>
        <v>13926333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172191920</v>
      </c>
      <c r="D26" s="29">
        <f>+D13+D25</f>
        <v>0</v>
      </c>
      <c r="E26" s="30">
        <f t="shared" si="2"/>
        <v>7000000</v>
      </c>
      <c r="F26" s="31">
        <f t="shared" si="2"/>
        <v>963361386</v>
      </c>
      <c r="G26" s="31">
        <f t="shared" si="2"/>
        <v>14606572</v>
      </c>
      <c r="H26" s="31">
        <f t="shared" si="2"/>
        <v>-21153805</v>
      </c>
      <c r="I26" s="31">
        <f t="shared" si="2"/>
        <v>24247293</v>
      </c>
      <c r="J26" s="31">
        <f t="shared" si="2"/>
        <v>17700060</v>
      </c>
      <c r="K26" s="31">
        <f t="shared" si="2"/>
        <v>103559478</v>
      </c>
      <c r="L26" s="31">
        <f t="shared" si="2"/>
        <v>-6075105</v>
      </c>
      <c r="M26" s="31">
        <f t="shared" si="2"/>
        <v>15379645</v>
      </c>
      <c r="N26" s="31">
        <f t="shared" si="2"/>
        <v>112864018</v>
      </c>
      <c r="O26" s="31">
        <f t="shared" si="2"/>
        <v>10156640</v>
      </c>
      <c r="P26" s="31">
        <f t="shared" si="2"/>
        <v>-26090</v>
      </c>
      <c r="Q26" s="31">
        <f t="shared" si="2"/>
        <v>-223721355</v>
      </c>
      <c r="R26" s="31">
        <f t="shared" si="2"/>
        <v>-213590805</v>
      </c>
      <c r="S26" s="31">
        <f t="shared" si="2"/>
        <v>9624722</v>
      </c>
      <c r="T26" s="31">
        <f t="shared" si="2"/>
        <v>-47455010</v>
      </c>
      <c r="U26" s="31">
        <f t="shared" si="2"/>
        <v>-441106720</v>
      </c>
      <c r="V26" s="31">
        <f t="shared" si="2"/>
        <v>-478937008</v>
      </c>
      <c r="W26" s="31">
        <f t="shared" si="2"/>
        <v>-561963735</v>
      </c>
      <c r="X26" s="31">
        <f t="shared" si="2"/>
        <v>1016511640</v>
      </c>
      <c r="Y26" s="31">
        <f t="shared" si="2"/>
        <v>-1578475375</v>
      </c>
      <c r="Z26" s="32">
        <f>+IF(X26&lt;&gt;0,+(Y26/X26)*100,0)</f>
        <v>-155.28355140133959</v>
      </c>
      <c r="AA26" s="33">
        <f>+AA13+AA25</f>
        <v>963361386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>
        <v>207026</v>
      </c>
      <c r="N31" s="20">
        <v>207026</v>
      </c>
      <c r="O31" s="20">
        <v>-207026</v>
      </c>
      <c r="P31" s="20"/>
      <c r="Q31" s="20"/>
      <c r="R31" s="20">
        <v>-207026</v>
      </c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25059488</v>
      </c>
      <c r="D32" s="18"/>
      <c r="E32" s="19"/>
      <c r="F32" s="20">
        <v>6999567</v>
      </c>
      <c r="G32" s="20">
        <v>-24001212</v>
      </c>
      <c r="H32" s="20"/>
      <c r="I32" s="20">
        <v>8868141</v>
      </c>
      <c r="J32" s="20">
        <v>-15133071</v>
      </c>
      <c r="K32" s="20">
        <v>40550525</v>
      </c>
      <c r="L32" s="20">
        <v>-3588842</v>
      </c>
      <c r="M32" s="20">
        <v>13784899</v>
      </c>
      <c r="N32" s="20">
        <v>50746582</v>
      </c>
      <c r="O32" s="20">
        <v>10558374</v>
      </c>
      <c r="P32" s="20">
        <v>-26087</v>
      </c>
      <c r="Q32" s="20">
        <v>-6190505</v>
      </c>
      <c r="R32" s="20">
        <v>4341782</v>
      </c>
      <c r="S32" s="20">
        <v>10262931</v>
      </c>
      <c r="T32" s="20">
        <v>1564437</v>
      </c>
      <c r="U32" s="20">
        <v>-112242348</v>
      </c>
      <c r="V32" s="20">
        <v>-100414980</v>
      </c>
      <c r="W32" s="20">
        <v>-60459687</v>
      </c>
      <c r="X32" s="20">
        <v>6999563</v>
      </c>
      <c r="Y32" s="20">
        <v>-67459250</v>
      </c>
      <c r="Z32" s="21">
        <v>-963.76373782191843</v>
      </c>
      <c r="AA32" s="22">
        <v>6999567</v>
      </c>
    </row>
    <row r="33" spans="1:27" x14ac:dyDescent="0.25">
      <c r="A33" s="23" t="s">
        <v>60</v>
      </c>
      <c r="B33" s="17" t="s">
        <v>32</v>
      </c>
      <c r="C33" s="18">
        <v>-40912609</v>
      </c>
      <c r="D33" s="18"/>
      <c r="E33" s="19"/>
      <c r="F33" s="20"/>
      <c r="G33" s="20"/>
      <c r="H33" s="20"/>
      <c r="I33" s="20"/>
      <c r="J33" s="20"/>
      <c r="K33" s="20">
        <v>10881730</v>
      </c>
      <c r="L33" s="20"/>
      <c r="M33" s="20"/>
      <c r="N33" s="20">
        <v>10881730</v>
      </c>
      <c r="O33" s="20"/>
      <c r="P33" s="20"/>
      <c r="Q33" s="20">
        <v>-5249725</v>
      </c>
      <c r="R33" s="20">
        <v>-5249725</v>
      </c>
      <c r="S33" s="20">
        <v>28281036</v>
      </c>
      <c r="T33" s="20">
        <v>-28281036</v>
      </c>
      <c r="U33" s="20">
        <v>-5632005</v>
      </c>
      <c r="V33" s="20">
        <v>-5632005</v>
      </c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-20475418</v>
      </c>
      <c r="D35" s="18"/>
      <c r="E35" s="19"/>
      <c r="F35" s="20"/>
      <c r="G35" s="20"/>
      <c r="H35" s="20"/>
      <c r="I35" s="20">
        <v>461378</v>
      </c>
      <c r="J35" s="20">
        <v>461378</v>
      </c>
      <c r="K35" s="20">
        <v>1343081</v>
      </c>
      <c r="L35" s="20">
        <v>894597</v>
      </c>
      <c r="M35" s="20">
        <v>8359</v>
      </c>
      <c r="N35" s="20">
        <v>2246037</v>
      </c>
      <c r="O35" s="20">
        <v>500101</v>
      </c>
      <c r="P35" s="20"/>
      <c r="Q35" s="20">
        <v>-3210825</v>
      </c>
      <c r="R35" s="20">
        <v>-2710724</v>
      </c>
      <c r="S35" s="20"/>
      <c r="T35" s="20">
        <v>7316</v>
      </c>
      <c r="U35" s="20">
        <v>-4007</v>
      </c>
      <c r="V35" s="20">
        <v>3309</v>
      </c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-36328539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6999567</v>
      </c>
      <c r="G37" s="31">
        <f t="shared" si="3"/>
        <v>-24001212</v>
      </c>
      <c r="H37" s="31">
        <f t="shared" si="3"/>
        <v>0</v>
      </c>
      <c r="I37" s="31">
        <f t="shared" si="3"/>
        <v>9329519</v>
      </c>
      <c r="J37" s="31">
        <f t="shared" si="3"/>
        <v>-14671693</v>
      </c>
      <c r="K37" s="31">
        <f t="shared" si="3"/>
        <v>52775336</v>
      </c>
      <c r="L37" s="31">
        <f t="shared" si="3"/>
        <v>-2694245</v>
      </c>
      <c r="M37" s="31">
        <f t="shared" si="3"/>
        <v>14000284</v>
      </c>
      <c r="N37" s="31">
        <f t="shared" si="3"/>
        <v>64081375</v>
      </c>
      <c r="O37" s="31">
        <f t="shared" si="3"/>
        <v>10851449</v>
      </c>
      <c r="P37" s="31">
        <f t="shared" si="3"/>
        <v>-26087</v>
      </c>
      <c r="Q37" s="31">
        <f t="shared" si="3"/>
        <v>-14651055</v>
      </c>
      <c r="R37" s="31">
        <f t="shared" si="3"/>
        <v>-3825693</v>
      </c>
      <c r="S37" s="31">
        <f t="shared" si="3"/>
        <v>38543967</v>
      </c>
      <c r="T37" s="31">
        <f t="shared" si="3"/>
        <v>-26709283</v>
      </c>
      <c r="U37" s="31">
        <f t="shared" si="3"/>
        <v>-117878360</v>
      </c>
      <c r="V37" s="31">
        <f t="shared" si="3"/>
        <v>-106043676</v>
      </c>
      <c r="W37" s="31">
        <f t="shared" si="3"/>
        <v>-60459687</v>
      </c>
      <c r="X37" s="31">
        <f t="shared" si="3"/>
        <v>6999563</v>
      </c>
      <c r="Y37" s="31">
        <f t="shared" si="3"/>
        <v>-67459250</v>
      </c>
      <c r="Z37" s="32">
        <f>+IF(X37&lt;&gt;0,+(Y37/X37)*100,0)</f>
        <v>-963.76373782191843</v>
      </c>
      <c r="AA37" s="33">
        <f>SUM(AA29:AA36)</f>
        <v>6999567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-36328539</v>
      </c>
      <c r="D44" s="29">
        <f>+D37+D43</f>
        <v>0</v>
      </c>
      <c r="E44" s="30">
        <f t="shared" si="5"/>
        <v>0</v>
      </c>
      <c r="F44" s="31">
        <f t="shared" si="5"/>
        <v>6999567</v>
      </c>
      <c r="G44" s="31">
        <f t="shared" si="5"/>
        <v>-24001212</v>
      </c>
      <c r="H44" s="31">
        <f t="shared" si="5"/>
        <v>0</v>
      </c>
      <c r="I44" s="31">
        <f t="shared" si="5"/>
        <v>9329519</v>
      </c>
      <c r="J44" s="31">
        <f t="shared" si="5"/>
        <v>-14671693</v>
      </c>
      <c r="K44" s="31">
        <f t="shared" si="5"/>
        <v>52775336</v>
      </c>
      <c r="L44" s="31">
        <f t="shared" si="5"/>
        <v>-2694245</v>
      </c>
      <c r="M44" s="31">
        <f t="shared" si="5"/>
        <v>14000284</v>
      </c>
      <c r="N44" s="31">
        <f t="shared" si="5"/>
        <v>64081375</v>
      </c>
      <c r="O44" s="31">
        <f t="shared" si="5"/>
        <v>10851449</v>
      </c>
      <c r="P44" s="31">
        <f t="shared" si="5"/>
        <v>-26087</v>
      </c>
      <c r="Q44" s="31">
        <f t="shared" si="5"/>
        <v>-14651055</v>
      </c>
      <c r="R44" s="31">
        <f t="shared" si="5"/>
        <v>-3825693</v>
      </c>
      <c r="S44" s="31">
        <f t="shared" si="5"/>
        <v>38543967</v>
      </c>
      <c r="T44" s="31">
        <f t="shared" si="5"/>
        <v>-26709283</v>
      </c>
      <c r="U44" s="31">
        <f t="shared" si="5"/>
        <v>-117878360</v>
      </c>
      <c r="V44" s="31">
        <f t="shared" si="5"/>
        <v>-106043676</v>
      </c>
      <c r="W44" s="31">
        <f t="shared" si="5"/>
        <v>-60459687</v>
      </c>
      <c r="X44" s="31">
        <f t="shared" si="5"/>
        <v>6999563</v>
      </c>
      <c r="Y44" s="31">
        <f t="shared" si="5"/>
        <v>-67459250</v>
      </c>
      <c r="Z44" s="32">
        <f>+IF(X44&lt;&gt;0,+(Y44/X44)*100,0)</f>
        <v>-963.76373782191843</v>
      </c>
      <c r="AA44" s="33">
        <f>+AA37+AA43</f>
        <v>6999567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208520459</v>
      </c>
      <c r="D45" s="42">
        <f t="shared" si="6"/>
        <v>0</v>
      </c>
      <c r="E45" s="43">
        <f t="shared" si="6"/>
        <v>7000000</v>
      </c>
      <c r="F45" s="44">
        <f t="shared" si="6"/>
        <v>956361819</v>
      </c>
      <c r="G45" s="44">
        <f t="shared" si="6"/>
        <v>38607784</v>
      </c>
      <c r="H45" s="44">
        <f t="shared" si="6"/>
        <v>-21153805</v>
      </c>
      <c r="I45" s="44">
        <f t="shared" si="6"/>
        <v>14917774</v>
      </c>
      <c r="J45" s="44">
        <f t="shared" si="6"/>
        <v>32371753</v>
      </c>
      <c r="K45" s="44">
        <f t="shared" si="6"/>
        <v>50784142</v>
      </c>
      <c r="L45" s="44">
        <f t="shared" si="6"/>
        <v>-3380860</v>
      </c>
      <c r="M45" s="44">
        <f t="shared" si="6"/>
        <v>1379361</v>
      </c>
      <c r="N45" s="44">
        <f t="shared" si="6"/>
        <v>48782643</v>
      </c>
      <c r="O45" s="44">
        <f t="shared" si="6"/>
        <v>-694809</v>
      </c>
      <c r="P45" s="44">
        <f t="shared" si="6"/>
        <v>-3</v>
      </c>
      <c r="Q45" s="44">
        <f t="shared" si="6"/>
        <v>-209070300</v>
      </c>
      <c r="R45" s="44">
        <f t="shared" si="6"/>
        <v>-209765112</v>
      </c>
      <c r="S45" s="44">
        <f t="shared" si="6"/>
        <v>-28919245</v>
      </c>
      <c r="T45" s="44">
        <f t="shared" si="6"/>
        <v>-20745727</v>
      </c>
      <c r="U45" s="44">
        <f t="shared" si="6"/>
        <v>-323228360</v>
      </c>
      <c r="V45" s="44">
        <f t="shared" si="6"/>
        <v>-372893332</v>
      </c>
      <c r="W45" s="44">
        <f t="shared" si="6"/>
        <v>-501504048</v>
      </c>
      <c r="X45" s="44">
        <f t="shared" si="6"/>
        <v>1009512077</v>
      </c>
      <c r="Y45" s="44">
        <f t="shared" si="6"/>
        <v>-1511016125</v>
      </c>
      <c r="Z45" s="45">
        <f>+IF(X45&lt;&gt;0,+(Y45/X45)*100,0)</f>
        <v>-149.67786512176616</v>
      </c>
      <c r="AA45" s="46">
        <f>+AA26-AA44</f>
        <v>956361819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>
        <v>28281036</v>
      </c>
      <c r="L47" s="20"/>
      <c r="M47" s="20"/>
      <c r="N47" s="20">
        <v>28281036</v>
      </c>
      <c r="O47" s="20"/>
      <c r="P47" s="20"/>
      <c r="Q47" s="20"/>
      <c r="R47" s="20"/>
      <c r="S47" s="20">
        <v>-29408556</v>
      </c>
      <c r="T47" s="20">
        <v>28281036</v>
      </c>
      <c r="U47" s="20">
        <v>1233404</v>
      </c>
      <c r="V47" s="20">
        <v>105884</v>
      </c>
      <c r="W47" s="20">
        <v>28386920</v>
      </c>
      <c r="X47" s="20"/>
      <c r="Y47" s="20">
        <v>28386920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28281036</v>
      </c>
      <c r="L50" s="52">
        <f t="shared" si="7"/>
        <v>0</v>
      </c>
      <c r="M50" s="52">
        <f t="shared" si="7"/>
        <v>0</v>
      </c>
      <c r="N50" s="52">
        <f t="shared" si="7"/>
        <v>28281036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-29408556</v>
      </c>
      <c r="T50" s="52">
        <f t="shared" si="7"/>
        <v>28281036</v>
      </c>
      <c r="U50" s="52">
        <f t="shared" si="7"/>
        <v>1233404</v>
      </c>
      <c r="V50" s="52">
        <f t="shared" si="7"/>
        <v>105884</v>
      </c>
      <c r="W50" s="52">
        <f t="shared" si="7"/>
        <v>28386920</v>
      </c>
      <c r="X50" s="52">
        <f t="shared" si="7"/>
        <v>0</v>
      </c>
      <c r="Y50" s="52">
        <f t="shared" si="7"/>
        <v>28386920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-295451962</v>
      </c>
      <c r="D6" s="18"/>
      <c r="E6" s="19"/>
      <c r="F6" s="20"/>
      <c r="G6" s="20">
        <v>-286758353</v>
      </c>
      <c r="H6" s="20">
        <v>230737796</v>
      </c>
      <c r="I6" s="20">
        <v>-47437143</v>
      </c>
      <c r="J6" s="20">
        <v>-103457700</v>
      </c>
      <c r="K6" s="20">
        <v>-58342600</v>
      </c>
      <c r="L6" s="20">
        <v>-102157419</v>
      </c>
      <c r="M6" s="20">
        <v>-131100137</v>
      </c>
      <c r="N6" s="20">
        <v>-291600156</v>
      </c>
      <c r="O6" s="20">
        <v>117688248</v>
      </c>
      <c r="P6" s="20">
        <v>-61439415</v>
      </c>
      <c r="Q6" s="20">
        <v>-64319941</v>
      </c>
      <c r="R6" s="20">
        <v>-8071108</v>
      </c>
      <c r="S6" s="20">
        <v>-36804363</v>
      </c>
      <c r="T6" s="20">
        <v>-71590237</v>
      </c>
      <c r="U6" s="20">
        <v>-89636204</v>
      </c>
      <c r="V6" s="20">
        <v>-198030804</v>
      </c>
      <c r="W6" s="20">
        <v>-601159768</v>
      </c>
      <c r="X6" s="20"/>
      <c r="Y6" s="20">
        <v>-601159768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16005365</v>
      </c>
      <c r="D7" s="18"/>
      <c r="E7" s="19"/>
      <c r="F7" s="20"/>
      <c r="G7" s="20">
        <v>-11348973</v>
      </c>
      <c r="H7" s="20">
        <v>2494565</v>
      </c>
      <c r="I7" s="20">
        <v>15853207</v>
      </c>
      <c r="J7" s="20">
        <v>6998799</v>
      </c>
      <c r="K7" s="20">
        <v>15081286</v>
      </c>
      <c r="L7" s="20">
        <v>4934674</v>
      </c>
      <c r="M7" s="20">
        <v>14537180</v>
      </c>
      <c r="N7" s="20">
        <v>34553140</v>
      </c>
      <c r="O7" s="20">
        <v>12692245</v>
      </c>
      <c r="P7" s="20">
        <v>27025048</v>
      </c>
      <c r="Q7" s="20">
        <v>26452764</v>
      </c>
      <c r="R7" s="20">
        <v>66170057</v>
      </c>
      <c r="S7" s="20">
        <v>5075004</v>
      </c>
      <c r="T7" s="20">
        <v>118412056</v>
      </c>
      <c r="U7" s="20">
        <v>31880064</v>
      </c>
      <c r="V7" s="20">
        <v>155367124</v>
      </c>
      <c r="W7" s="20">
        <v>263089120</v>
      </c>
      <c r="X7" s="20"/>
      <c r="Y7" s="20">
        <v>263089120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122000</v>
      </c>
      <c r="I8" s="20"/>
      <c r="J8" s="20">
        <v>122000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122000</v>
      </c>
      <c r="X8" s="20"/>
      <c r="Y8" s="20">
        <v>122000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-5235320</v>
      </c>
      <c r="D10" s="18"/>
      <c r="E10" s="19"/>
      <c r="F10" s="20"/>
      <c r="G10" s="20">
        <v>-3703480</v>
      </c>
      <c r="H10" s="20">
        <v>863777</v>
      </c>
      <c r="I10" s="20">
        <v>-2650195</v>
      </c>
      <c r="J10" s="20">
        <v>-5489898</v>
      </c>
      <c r="K10" s="20">
        <v>1318036</v>
      </c>
      <c r="L10" s="20">
        <v>133649</v>
      </c>
      <c r="M10" s="20">
        <v>-4024362</v>
      </c>
      <c r="N10" s="20">
        <v>-2572677</v>
      </c>
      <c r="O10" s="20">
        <v>1000869</v>
      </c>
      <c r="P10" s="20">
        <v>881752</v>
      </c>
      <c r="Q10" s="20">
        <v>-1582905</v>
      </c>
      <c r="R10" s="20">
        <v>299716</v>
      </c>
      <c r="S10" s="20">
        <v>-863691</v>
      </c>
      <c r="T10" s="20">
        <v>3388510</v>
      </c>
      <c r="U10" s="20">
        <v>-3404279</v>
      </c>
      <c r="V10" s="20">
        <v>-879460</v>
      </c>
      <c r="W10" s="20">
        <v>-8642319</v>
      </c>
      <c r="X10" s="20"/>
      <c r="Y10" s="20">
        <v>-8642319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8813725</v>
      </c>
      <c r="D11" s="18"/>
      <c r="E11" s="19"/>
      <c r="F11" s="20"/>
      <c r="G11" s="24">
        <v>9470492</v>
      </c>
      <c r="H11" s="24">
        <v>-33844203</v>
      </c>
      <c r="I11" s="24">
        <v>-3624436</v>
      </c>
      <c r="J11" s="20">
        <v>-27998147</v>
      </c>
      <c r="K11" s="24">
        <v>6510460</v>
      </c>
      <c r="L11" s="24">
        <v>-213581</v>
      </c>
      <c r="M11" s="20">
        <v>-1768509</v>
      </c>
      <c r="N11" s="24">
        <v>4528370</v>
      </c>
      <c r="O11" s="24">
        <v>-1066035</v>
      </c>
      <c r="P11" s="24">
        <v>153145</v>
      </c>
      <c r="Q11" s="20">
        <v>299678</v>
      </c>
      <c r="R11" s="24">
        <v>-613212</v>
      </c>
      <c r="S11" s="24">
        <v>-1951439</v>
      </c>
      <c r="T11" s="20">
        <v>4403458</v>
      </c>
      <c r="U11" s="24">
        <v>-2112905</v>
      </c>
      <c r="V11" s="24">
        <v>339114</v>
      </c>
      <c r="W11" s="24">
        <v>-23743875</v>
      </c>
      <c r="X11" s="20"/>
      <c r="Y11" s="24">
        <v>-23743875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388210</v>
      </c>
      <c r="H12" s="20">
        <v>141850</v>
      </c>
      <c r="I12" s="20">
        <v>768121</v>
      </c>
      <c r="J12" s="20">
        <v>1298181</v>
      </c>
      <c r="K12" s="20">
        <v>-1298181</v>
      </c>
      <c r="L12" s="20"/>
      <c r="M12" s="20">
        <v>396585</v>
      </c>
      <c r="N12" s="20">
        <v>-901596</v>
      </c>
      <c r="O12" s="20">
        <v>633442</v>
      </c>
      <c r="P12" s="20">
        <v>-1030027</v>
      </c>
      <c r="Q12" s="20">
        <v>1793702</v>
      </c>
      <c r="R12" s="20">
        <v>1397117</v>
      </c>
      <c r="S12" s="20"/>
      <c r="T12" s="20"/>
      <c r="U12" s="20">
        <v>-672990</v>
      </c>
      <c r="V12" s="20">
        <v>-672990</v>
      </c>
      <c r="W12" s="20">
        <v>1120712</v>
      </c>
      <c r="X12" s="20"/>
      <c r="Y12" s="20">
        <v>1120712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-275868192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-291952104</v>
      </c>
      <c r="H13" s="31">
        <f t="shared" si="0"/>
        <v>200515785</v>
      </c>
      <c r="I13" s="31">
        <f t="shared" si="0"/>
        <v>-37090446</v>
      </c>
      <c r="J13" s="31">
        <f t="shared" si="0"/>
        <v>-128526765</v>
      </c>
      <c r="K13" s="31">
        <f t="shared" si="0"/>
        <v>-36730999</v>
      </c>
      <c r="L13" s="31">
        <f t="shared" si="0"/>
        <v>-97302677</v>
      </c>
      <c r="M13" s="31">
        <f t="shared" si="0"/>
        <v>-121959243</v>
      </c>
      <c r="N13" s="31">
        <f t="shared" si="0"/>
        <v>-255992919</v>
      </c>
      <c r="O13" s="31">
        <f t="shared" si="0"/>
        <v>130948769</v>
      </c>
      <c r="P13" s="31">
        <f t="shared" si="0"/>
        <v>-34409497</v>
      </c>
      <c r="Q13" s="31">
        <f t="shared" si="0"/>
        <v>-37356702</v>
      </c>
      <c r="R13" s="31">
        <f t="shared" si="0"/>
        <v>59182570</v>
      </c>
      <c r="S13" s="31">
        <f t="shared" si="0"/>
        <v>-34544489</v>
      </c>
      <c r="T13" s="31">
        <f t="shared" si="0"/>
        <v>54613787</v>
      </c>
      <c r="U13" s="31">
        <f t="shared" si="0"/>
        <v>-63946314</v>
      </c>
      <c r="V13" s="31">
        <f t="shared" si="0"/>
        <v>-43877016</v>
      </c>
      <c r="W13" s="31">
        <f t="shared" si="0"/>
        <v>-369214130</v>
      </c>
      <c r="X13" s="31">
        <f t="shared" si="0"/>
        <v>0</v>
      </c>
      <c r="Y13" s="31">
        <f t="shared" si="0"/>
        <v>-369214130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89120762</v>
      </c>
      <c r="D17" s="18"/>
      <c r="E17" s="19">
        <v>338677000</v>
      </c>
      <c r="F17" s="20">
        <v>212615895</v>
      </c>
      <c r="G17" s="24">
        <v>-2205882</v>
      </c>
      <c r="H17" s="24">
        <v>9389672</v>
      </c>
      <c r="I17" s="24">
        <v>-1456649</v>
      </c>
      <c r="J17" s="20">
        <v>5727141</v>
      </c>
      <c r="K17" s="24">
        <v>10077147</v>
      </c>
      <c r="L17" s="24">
        <v>6755099</v>
      </c>
      <c r="M17" s="20">
        <v>12641950</v>
      </c>
      <c r="N17" s="24">
        <v>29474196</v>
      </c>
      <c r="O17" s="24">
        <v>6328711</v>
      </c>
      <c r="P17" s="24">
        <v>10669536</v>
      </c>
      <c r="Q17" s="20">
        <v>6751110</v>
      </c>
      <c r="R17" s="24">
        <v>23749357</v>
      </c>
      <c r="S17" s="24">
        <v>6822350</v>
      </c>
      <c r="T17" s="20">
        <v>17424258</v>
      </c>
      <c r="U17" s="24">
        <v>15242532</v>
      </c>
      <c r="V17" s="24">
        <v>39489140</v>
      </c>
      <c r="W17" s="24">
        <v>98439834</v>
      </c>
      <c r="X17" s="20">
        <v>212615895</v>
      </c>
      <c r="Y17" s="24">
        <v>-114176061</v>
      </c>
      <c r="Z17" s="25">
        <v>-53.700623370609236</v>
      </c>
      <c r="AA17" s="26">
        <v>212615895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8135</v>
      </c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89128897</v>
      </c>
      <c r="D25" s="29">
        <f t="shared" ref="D25:Y25" si="1">SUM(D15:D24)</f>
        <v>0</v>
      </c>
      <c r="E25" s="35">
        <f t="shared" si="1"/>
        <v>338677000</v>
      </c>
      <c r="F25" s="36">
        <f t="shared" si="1"/>
        <v>212615895</v>
      </c>
      <c r="G25" s="36">
        <f t="shared" si="1"/>
        <v>-2205882</v>
      </c>
      <c r="H25" s="36">
        <f t="shared" si="1"/>
        <v>9389672</v>
      </c>
      <c r="I25" s="36">
        <f t="shared" si="1"/>
        <v>-1456649</v>
      </c>
      <c r="J25" s="36">
        <f t="shared" si="1"/>
        <v>5727141</v>
      </c>
      <c r="K25" s="36">
        <f t="shared" si="1"/>
        <v>10077147</v>
      </c>
      <c r="L25" s="36">
        <f t="shared" si="1"/>
        <v>6755099</v>
      </c>
      <c r="M25" s="36">
        <f t="shared" si="1"/>
        <v>12641950</v>
      </c>
      <c r="N25" s="36">
        <f t="shared" si="1"/>
        <v>29474196</v>
      </c>
      <c r="O25" s="36">
        <f t="shared" si="1"/>
        <v>6328711</v>
      </c>
      <c r="P25" s="36">
        <f t="shared" si="1"/>
        <v>10669536</v>
      </c>
      <c r="Q25" s="36">
        <f t="shared" si="1"/>
        <v>6751110</v>
      </c>
      <c r="R25" s="36">
        <f t="shared" si="1"/>
        <v>23749357</v>
      </c>
      <c r="S25" s="36">
        <f t="shared" si="1"/>
        <v>6822350</v>
      </c>
      <c r="T25" s="36">
        <f t="shared" si="1"/>
        <v>17424258</v>
      </c>
      <c r="U25" s="36">
        <f t="shared" si="1"/>
        <v>15242532</v>
      </c>
      <c r="V25" s="36">
        <f t="shared" si="1"/>
        <v>39489140</v>
      </c>
      <c r="W25" s="36">
        <f t="shared" si="1"/>
        <v>98439834</v>
      </c>
      <c r="X25" s="36">
        <f t="shared" si="1"/>
        <v>212615895</v>
      </c>
      <c r="Y25" s="36">
        <f t="shared" si="1"/>
        <v>-114176061</v>
      </c>
      <c r="Z25" s="37">
        <f>+IF(X25&lt;&gt;0,+(Y25/X25)*100,0)</f>
        <v>-53.700623370609236</v>
      </c>
      <c r="AA25" s="38">
        <f>SUM(AA15:AA24)</f>
        <v>212615895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-186739295</v>
      </c>
      <c r="D26" s="29">
        <f>+D13+D25</f>
        <v>0</v>
      </c>
      <c r="E26" s="30">
        <f t="shared" si="2"/>
        <v>338677000</v>
      </c>
      <c r="F26" s="31">
        <f t="shared" si="2"/>
        <v>212615895</v>
      </c>
      <c r="G26" s="31">
        <f t="shared" si="2"/>
        <v>-294157986</v>
      </c>
      <c r="H26" s="31">
        <f t="shared" si="2"/>
        <v>209905457</v>
      </c>
      <c r="I26" s="31">
        <f t="shared" si="2"/>
        <v>-38547095</v>
      </c>
      <c r="J26" s="31">
        <f t="shared" si="2"/>
        <v>-122799624</v>
      </c>
      <c r="K26" s="31">
        <f t="shared" si="2"/>
        <v>-26653852</v>
      </c>
      <c r="L26" s="31">
        <f t="shared" si="2"/>
        <v>-90547578</v>
      </c>
      <c r="M26" s="31">
        <f t="shared" si="2"/>
        <v>-109317293</v>
      </c>
      <c r="N26" s="31">
        <f t="shared" si="2"/>
        <v>-226518723</v>
      </c>
      <c r="O26" s="31">
        <f t="shared" si="2"/>
        <v>137277480</v>
      </c>
      <c r="P26" s="31">
        <f t="shared" si="2"/>
        <v>-23739961</v>
      </c>
      <c r="Q26" s="31">
        <f t="shared" si="2"/>
        <v>-30605592</v>
      </c>
      <c r="R26" s="31">
        <f t="shared" si="2"/>
        <v>82931927</v>
      </c>
      <c r="S26" s="31">
        <f t="shared" si="2"/>
        <v>-27722139</v>
      </c>
      <c r="T26" s="31">
        <f t="shared" si="2"/>
        <v>72038045</v>
      </c>
      <c r="U26" s="31">
        <f t="shared" si="2"/>
        <v>-48703782</v>
      </c>
      <c r="V26" s="31">
        <f t="shared" si="2"/>
        <v>-4387876</v>
      </c>
      <c r="W26" s="31">
        <f t="shared" si="2"/>
        <v>-270774296</v>
      </c>
      <c r="X26" s="31">
        <f t="shared" si="2"/>
        <v>212615895</v>
      </c>
      <c r="Y26" s="31">
        <f t="shared" si="2"/>
        <v>-483390191</v>
      </c>
      <c r="Z26" s="32">
        <f>+IF(X26&lt;&gt;0,+(Y26/X26)*100,0)</f>
        <v>-227.35374088564731</v>
      </c>
      <c r="AA26" s="33">
        <f>+AA13+AA25</f>
        <v>212615895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13805319</v>
      </c>
      <c r="D30" s="18"/>
      <c r="E30" s="19"/>
      <c r="F30" s="20"/>
      <c r="G30" s="20">
        <v>4506109</v>
      </c>
      <c r="H30" s="20">
        <v>6327421</v>
      </c>
      <c r="I30" s="20">
        <v>6221801</v>
      </c>
      <c r="J30" s="20">
        <v>17055331</v>
      </c>
      <c r="K30" s="20">
        <v>6449603</v>
      </c>
      <c r="L30" s="20">
        <v>6221801</v>
      </c>
      <c r="M30" s="20">
        <v>-28821084</v>
      </c>
      <c r="N30" s="20">
        <v>-16149680</v>
      </c>
      <c r="O30" s="20">
        <v>4882117</v>
      </c>
      <c r="P30" s="20">
        <v>5580972</v>
      </c>
      <c r="Q30" s="20">
        <v>6178934</v>
      </c>
      <c r="R30" s="20">
        <v>16642023</v>
      </c>
      <c r="S30" s="20">
        <v>5979614</v>
      </c>
      <c r="T30" s="20">
        <v>6178934</v>
      </c>
      <c r="U30" s="20">
        <v>-18108946</v>
      </c>
      <c r="V30" s="20">
        <v>-5950398</v>
      </c>
      <c r="W30" s="20">
        <v>11597276</v>
      </c>
      <c r="X30" s="20"/>
      <c r="Y30" s="20">
        <v>11597276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82988466</v>
      </c>
      <c r="D32" s="18"/>
      <c r="E32" s="19"/>
      <c r="F32" s="20"/>
      <c r="G32" s="20">
        <v>-278715351</v>
      </c>
      <c r="H32" s="20">
        <v>-7890709</v>
      </c>
      <c r="I32" s="20">
        <v>-551664</v>
      </c>
      <c r="J32" s="20">
        <v>-287157724</v>
      </c>
      <c r="K32" s="20">
        <v>21908789</v>
      </c>
      <c r="L32" s="20">
        <v>-16287694</v>
      </c>
      <c r="M32" s="20">
        <v>-1309025</v>
      </c>
      <c r="N32" s="20">
        <v>4312070</v>
      </c>
      <c r="O32" s="20">
        <v>3078371</v>
      </c>
      <c r="P32" s="20">
        <v>5574026</v>
      </c>
      <c r="Q32" s="20">
        <v>-5060191</v>
      </c>
      <c r="R32" s="20">
        <v>3592206</v>
      </c>
      <c r="S32" s="20">
        <v>-7731923</v>
      </c>
      <c r="T32" s="20">
        <v>-3965779</v>
      </c>
      <c r="U32" s="20">
        <v>23002749</v>
      </c>
      <c r="V32" s="20">
        <v>11305047</v>
      </c>
      <c r="W32" s="20">
        <v>-267948401</v>
      </c>
      <c r="X32" s="20"/>
      <c r="Y32" s="20">
        <v>-267948401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-600288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17624470</v>
      </c>
      <c r="D35" s="18"/>
      <c r="E35" s="19"/>
      <c r="F35" s="20"/>
      <c r="G35" s="20">
        <v>10169285</v>
      </c>
      <c r="H35" s="20">
        <v>900355</v>
      </c>
      <c r="I35" s="20">
        <v>1527752</v>
      </c>
      <c r="J35" s="20">
        <v>12597392</v>
      </c>
      <c r="K35" s="20">
        <v>3092046</v>
      </c>
      <c r="L35" s="20">
        <v>808501</v>
      </c>
      <c r="M35" s="20">
        <v>76261</v>
      </c>
      <c r="N35" s="20">
        <v>3976808</v>
      </c>
      <c r="O35" s="20">
        <v>1687102</v>
      </c>
      <c r="P35" s="20">
        <v>1716798</v>
      </c>
      <c r="Q35" s="20">
        <v>1526785</v>
      </c>
      <c r="R35" s="20">
        <v>4930685</v>
      </c>
      <c r="S35" s="20">
        <v>2133645</v>
      </c>
      <c r="T35" s="20">
        <v>1150210</v>
      </c>
      <c r="U35" s="20">
        <v>1803505</v>
      </c>
      <c r="V35" s="20">
        <v>5087360</v>
      </c>
      <c r="W35" s="20">
        <v>26592245</v>
      </c>
      <c r="X35" s="20"/>
      <c r="Y35" s="20">
        <v>26592245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113817967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-264039957</v>
      </c>
      <c r="H37" s="31">
        <f t="shared" si="3"/>
        <v>-662933</v>
      </c>
      <c r="I37" s="31">
        <f t="shared" si="3"/>
        <v>7197889</v>
      </c>
      <c r="J37" s="31">
        <f t="shared" si="3"/>
        <v>-257505001</v>
      </c>
      <c r="K37" s="31">
        <f t="shared" si="3"/>
        <v>31450438</v>
      </c>
      <c r="L37" s="31">
        <f t="shared" si="3"/>
        <v>-9257392</v>
      </c>
      <c r="M37" s="31">
        <f t="shared" si="3"/>
        <v>-30053848</v>
      </c>
      <c r="N37" s="31">
        <f t="shared" si="3"/>
        <v>-7860802</v>
      </c>
      <c r="O37" s="31">
        <f t="shared" si="3"/>
        <v>9647590</v>
      </c>
      <c r="P37" s="31">
        <f t="shared" si="3"/>
        <v>12871796</v>
      </c>
      <c r="Q37" s="31">
        <f t="shared" si="3"/>
        <v>2645528</v>
      </c>
      <c r="R37" s="31">
        <f t="shared" si="3"/>
        <v>25164914</v>
      </c>
      <c r="S37" s="31">
        <f t="shared" si="3"/>
        <v>381336</v>
      </c>
      <c r="T37" s="31">
        <f t="shared" si="3"/>
        <v>3363365</v>
      </c>
      <c r="U37" s="31">
        <f t="shared" si="3"/>
        <v>6697308</v>
      </c>
      <c r="V37" s="31">
        <f t="shared" si="3"/>
        <v>10442009</v>
      </c>
      <c r="W37" s="31">
        <f t="shared" si="3"/>
        <v>-229758880</v>
      </c>
      <c r="X37" s="31">
        <f t="shared" si="3"/>
        <v>0</v>
      </c>
      <c r="Y37" s="31">
        <f t="shared" si="3"/>
        <v>-229758880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74471112</v>
      </c>
      <c r="D39" s="18"/>
      <c r="E39" s="19"/>
      <c r="F39" s="20"/>
      <c r="G39" s="20">
        <v>-1026149</v>
      </c>
      <c r="H39" s="20"/>
      <c r="I39" s="20"/>
      <c r="J39" s="20">
        <v>-1026149</v>
      </c>
      <c r="K39" s="20"/>
      <c r="L39" s="20"/>
      <c r="M39" s="20">
        <v>-28035925</v>
      </c>
      <c r="N39" s="20">
        <v>-28035925</v>
      </c>
      <c r="O39" s="20">
        <v>-1063894</v>
      </c>
      <c r="P39" s="20"/>
      <c r="Q39" s="20"/>
      <c r="R39" s="20">
        <v>-1063894</v>
      </c>
      <c r="S39" s="20"/>
      <c r="T39" s="20"/>
      <c r="U39" s="20">
        <v>51885034</v>
      </c>
      <c r="V39" s="20">
        <v>51885034</v>
      </c>
      <c r="W39" s="20">
        <v>21759066</v>
      </c>
      <c r="X39" s="20"/>
      <c r="Y39" s="20">
        <v>21759066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-14531304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59939808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-1026149</v>
      </c>
      <c r="H43" s="36">
        <f t="shared" si="4"/>
        <v>0</v>
      </c>
      <c r="I43" s="36">
        <f t="shared" si="4"/>
        <v>0</v>
      </c>
      <c r="J43" s="36">
        <f t="shared" si="4"/>
        <v>-1026149</v>
      </c>
      <c r="K43" s="36">
        <f t="shared" si="4"/>
        <v>0</v>
      </c>
      <c r="L43" s="36">
        <f t="shared" si="4"/>
        <v>0</v>
      </c>
      <c r="M43" s="36">
        <f t="shared" si="4"/>
        <v>-28035925</v>
      </c>
      <c r="N43" s="36">
        <f t="shared" si="4"/>
        <v>-28035925</v>
      </c>
      <c r="O43" s="36">
        <f t="shared" si="4"/>
        <v>-1063894</v>
      </c>
      <c r="P43" s="36">
        <f t="shared" si="4"/>
        <v>0</v>
      </c>
      <c r="Q43" s="36">
        <f t="shared" si="4"/>
        <v>0</v>
      </c>
      <c r="R43" s="36">
        <f t="shared" si="4"/>
        <v>-1063894</v>
      </c>
      <c r="S43" s="36">
        <f t="shared" si="4"/>
        <v>0</v>
      </c>
      <c r="T43" s="36">
        <f t="shared" si="4"/>
        <v>0</v>
      </c>
      <c r="U43" s="36">
        <f t="shared" si="4"/>
        <v>51885034</v>
      </c>
      <c r="V43" s="36">
        <f t="shared" si="4"/>
        <v>51885034</v>
      </c>
      <c r="W43" s="36">
        <f t="shared" si="4"/>
        <v>21759066</v>
      </c>
      <c r="X43" s="36">
        <f t="shared" si="4"/>
        <v>0</v>
      </c>
      <c r="Y43" s="36">
        <f t="shared" si="4"/>
        <v>21759066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173757775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-265066106</v>
      </c>
      <c r="H44" s="31">
        <f t="shared" si="5"/>
        <v>-662933</v>
      </c>
      <c r="I44" s="31">
        <f t="shared" si="5"/>
        <v>7197889</v>
      </c>
      <c r="J44" s="31">
        <f t="shared" si="5"/>
        <v>-258531150</v>
      </c>
      <c r="K44" s="31">
        <f t="shared" si="5"/>
        <v>31450438</v>
      </c>
      <c r="L44" s="31">
        <f t="shared" si="5"/>
        <v>-9257392</v>
      </c>
      <c r="M44" s="31">
        <f t="shared" si="5"/>
        <v>-58089773</v>
      </c>
      <c r="N44" s="31">
        <f t="shared" si="5"/>
        <v>-35896727</v>
      </c>
      <c r="O44" s="31">
        <f t="shared" si="5"/>
        <v>8583696</v>
      </c>
      <c r="P44" s="31">
        <f t="shared" si="5"/>
        <v>12871796</v>
      </c>
      <c r="Q44" s="31">
        <f t="shared" si="5"/>
        <v>2645528</v>
      </c>
      <c r="R44" s="31">
        <f t="shared" si="5"/>
        <v>24101020</v>
      </c>
      <c r="S44" s="31">
        <f t="shared" si="5"/>
        <v>381336</v>
      </c>
      <c r="T44" s="31">
        <f t="shared" si="5"/>
        <v>3363365</v>
      </c>
      <c r="U44" s="31">
        <f t="shared" si="5"/>
        <v>58582342</v>
      </c>
      <c r="V44" s="31">
        <f t="shared" si="5"/>
        <v>62327043</v>
      </c>
      <c r="W44" s="31">
        <f t="shared" si="5"/>
        <v>-207999814</v>
      </c>
      <c r="X44" s="31">
        <f t="shared" si="5"/>
        <v>0</v>
      </c>
      <c r="Y44" s="31">
        <f t="shared" si="5"/>
        <v>-207999814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-360497070</v>
      </c>
      <c r="D45" s="42">
        <f t="shared" si="6"/>
        <v>0</v>
      </c>
      <c r="E45" s="43">
        <f t="shared" si="6"/>
        <v>338677000</v>
      </c>
      <c r="F45" s="44">
        <f t="shared" si="6"/>
        <v>212615895</v>
      </c>
      <c r="G45" s="44">
        <f t="shared" si="6"/>
        <v>-29091880</v>
      </c>
      <c r="H45" s="44">
        <f t="shared" si="6"/>
        <v>210568390</v>
      </c>
      <c r="I45" s="44">
        <f t="shared" si="6"/>
        <v>-45744984</v>
      </c>
      <c r="J45" s="44">
        <f t="shared" si="6"/>
        <v>135731526</v>
      </c>
      <c r="K45" s="44">
        <f t="shared" si="6"/>
        <v>-58104290</v>
      </c>
      <c r="L45" s="44">
        <f t="shared" si="6"/>
        <v>-81290186</v>
      </c>
      <c r="M45" s="44">
        <f t="shared" si="6"/>
        <v>-51227520</v>
      </c>
      <c r="N45" s="44">
        <f t="shared" si="6"/>
        <v>-190621996</v>
      </c>
      <c r="O45" s="44">
        <f t="shared" si="6"/>
        <v>128693784</v>
      </c>
      <c r="P45" s="44">
        <f t="shared" si="6"/>
        <v>-36611757</v>
      </c>
      <c r="Q45" s="44">
        <f t="shared" si="6"/>
        <v>-33251120</v>
      </c>
      <c r="R45" s="44">
        <f t="shared" si="6"/>
        <v>58830907</v>
      </c>
      <c r="S45" s="44">
        <f t="shared" si="6"/>
        <v>-28103475</v>
      </c>
      <c r="T45" s="44">
        <f t="shared" si="6"/>
        <v>68674680</v>
      </c>
      <c r="U45" s="44">
        <f t="shared" si="6"/>
        <v>-107286124</v>
      </c>
      <c r="V45" s="44">
        <f t="shared" si="6"/>
        <v>-66714919</v>
      </c>
      <c r="W45" s="44">
        <f t="shared" si="6"/>
        <v>-62774482</v>
      </c>
      <c r="X45" s="44">
        <f t="shared" si="6"/>
        <v>212615895</v>
      </c>
      <c r="Y45" s="44">
        <f t="shared" si="6"/>
        <v>-275390377</v>
      </c>
      <c r="Z45" s="45">
        <f>+IF(X45&lt;&gt;0,+(Y45/X45)*100,0)</f>
        <v>-129.52483021083631</v>
      </c>
      <c r="AA45" s="46">
        <f>+AA26-AA44</f>
        <v>212615895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-254316241</v>
      </c>
      <c r="D47" s="18"/>
      <c r="E47" s="19"/>
      <c r="F47" s="20">
        <v>100216597</v>
      </c>
      <c r="G47" s="20"/>
      <c r="H47" s="20">
        <v>167551161</v>
      </c>
      <c r="I47" s="20">
        <v>-52707521</v>
      </c>
      <c r="J47" s="20">
        <v>114843640</v>
      </c>
      <c r="K47" s="20">
        <v>-65066134</v>
      </c>
      <c r="L47" s="20">
        <v>-88250737</v>
      </c>
      <c r="M47" s="20">
        <v>-48847575</v>
      </c>
      <c r="N47" s="20">
        <v>-202164446</v>
      </c>
      <c r="O47" s="20">
        <v>121653001</v>
      </c>
      <c r="P47" s="20">
        <v>-43644573</v>
      </c>
      <c r="Q47" s="20">
        <v>-40291905</v>
      </c>
      <c r="R47" s="20">
        <v>37716523</v>
      </c>
      <c r="S47" s="20">
        <v>-46375281</v>
      </c>
      <c r="T47" s="20">
        <v>60419332</v>
      </c>
      <c r="U47" s="20">
        <v>-38331557</v>
      </c>
      <c r="V47" s="20">
        <v>-24287506</v>
      </c>
      <c r="W47" s="20">
        <v>-73891789</v>
      </c>
      <c r="X47" s="20">
        <v>100216597</v>
      </c>
      <c r="Y47" s="20">
        <v>-174108386</v>
      </c>
      <c r="Z47" s="47">
        <v>-173.73208751041506</v>
      </c>
      <c r="AA47" s="22">
        <v>100216597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-254316241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100216597</v>
      </c>
      <c r="G50" s="52">
        <f t="shared" si="7"/>
        <v>0</v>
      </c>
      <c r="H50" s="52">
        <f t="shared" si="7"/>
        <v>167551161</v>
      </c>
      <c r="I50" s="52">
        <f t="shared" si="7"/>
        <v>-52707521</v>
      </c>
      <c r="J50" s="52">
        <f t="shared" si="7"/>
        <v>114843640</v>
      </c>
      <c r="K50" s="52">
        <f t="shared" si="7"/>
        <v>-65066134</v>
      </c>
      <c r="L50" s="52">
        <f t="shared" si="7"/>
        <v>-88250737</v>
      </c>
      <c r="M50" s="52">
        <f t="shared" si="7"/>
        <v>-48847575</v>
      </c>
      <c r="N50" s="52">
        <f t="shared" si="7"/>
        <v>-202164446</v>
      </c>
      <c r="O50" s="52">
        <f t="shared" si="7"/>
        <v>121653001</v>
      </c>
      <c r="P50" s="52">
        <f t="shared" si="7"/>
        <v>-43644573</v>
      </c>
      <c r="Q50" s="52">
        <f t="shared" si="7"/>
        <v>-40291905</v>
      </c>
      <c r="R50" s="52">
        <f t="shared" si="7"/>
        <v>37716523</v>
      </c>
      <c r="S50" s="52">
        <f t="shared" si="7"/>
        <v>-46375281</v>
      </c>
      <c r="T50" s="52">
        <f t="shared" si="7"/>
        <v>60419332</v>
      </c>
      <c r="U50" s="52">
        <f t="shared" si="7"/>
        <v>-38331557</v>
      </c>
      <c r="V50" s="52">
        <f t="shared" si="7"/>
        <v>-24287506</v>
      </c>
      <c r="W50" s="52">
        <f t="shared" si="7"/>
        <v>-73891789</v>
      </c>
      <c r="X50" s="52">
        <f t="shared" si="7"/>
        <v>100216597</v>
      </c>
      <c r="Y50" s="52">
        <f t="shared" si="7"/>
        <v>-174108386</v>
      </c>
      <c r="Z50" s="53">
        <f>+IF(X50&lt;&gt;0,+(Y50/X50)*100,0)</f>
        <v>-173.73208751041506</v>
      </c>
      <c r="AA50" s="54">
        <f>SUM(AA47:AA49)</f>
        <v>100216597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286131539</v>
      </c>
      <c r="D7" s="18"/>
      <c r="E7" s="19">
        <v>465419988</v>
      </c>
      <c r="F7" s="20">
        <v>46038017</v>
      </c>
      <c r="G7" s="20">
        <v>-4570906</v>
      </c>
      <c r="H7" s="20">
        <v>-7238325</v>
      </c>
      <c r="I7" s="20">
        <v>2297198</v>
      </c>
      <c r="J7" s="20">
        <v>-9512033</v>
      </c>
      <c r="K7" s="20">
        <v>-1508584</v>
      </c>
      <c r="L7" s="20">
        <v>-5781192</v>
      </c>
      <c r="M7" s="20">
        <v>10156082</v>
      </c>
      <c r="N7" s="20">
        <v>2866306</v>
      </c>
      <c r="O7" s="20">
        <v>6829463</v>
      </c>
      <c r="P7" s="20">
        <v>9171888</v>
      </c>
      <c r="Q7" s="20">
        <v>-7559453</v>
      </c>
      <c r="R7" s="20">
        <v>8441898</v>
      </c>
      <c r="S7" s="20">
        <v>5008234</v>
      </c>
      <c r="T7" s="20">
        <v>-8757647</v>
      </c>
      <c r="U7" s="20">
        <v>-3278652</v>
      </c>
      <c r="V7" s="20">
        <v>-7028065</v>
      </c>
      <c r="W7" s="20">
        <v>-5231894</v>
      </c>
      <c r="X7" s="20">
        <v>46038017</v>
      </c>
      <c r="Y7" s="20">
        <v>-51269911</v>
      </c>
      <c r="Z7" s="21">
        <v>-111.3642905166832</v>
      </c>
      <c r="AA7" s="22">
        <v>46038017</v>
      </c>
    </row>
    <row r="8" spans="1:27" x14ac:dyDescent="0.25">
      <c r="A8" s="23" t="s">
        <v>36</v>
      </c>
      <c r="B8" s="17" t="s">
        <v>32</v>
      </c>
      <c r="C8" s="18">
        <v>-92397648</v>
      </c>
      <c r="D8" s="18"/>
      <c r="E8" s="19"/>
      <c r="F8" s="20"/>
      <c r="G8" s="20">
        <v>-2696</v>
      </c>
      <c r="H8" s="20">
        <v>2958</v>
      </c>
      <c r="I8" s="20">
        <v>2158</v>
      </c>
      <c r="J8" s="20">
        <v>2420</v>
      </c>
      <c r="K8" s="20">
        <v>1457</v>
      </c>
      <c r="L8" s="20">
        <v>2575</v>
      </c>
      <c r="M8" s="20">
        <v>2446</v>
      </c>
      <c r="N8" s="20">
        <v>6478</v>
      </c>
      <c r="O8" s="20">
        <v>4161</v>
      </c>
      <c r="P8" s="20">
        <v>-200</v>
      </c>
      <c r="Q8" s="20">
        <v>5801</v>
      </c>
      <c r="R8" s="20">
        <v>9762</v>
      </c>
      <c r="S8" s="20">
        <v>-143</v>
      </c>
      <c r="T8" s="20">
        <v>5905</v>
      </c>
      <c r="U8" s="20">
        <v>-25512</v>
      </c>
      <c r="V8" s="20">
        <v>-19750</v>
      </c>
      <c r="W8" s="20">
        <v>-1090</v>
      </c>
      <c r="X8" s="20"/>
      <c r="Y8" s="20">
        <v>-1090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26925233</v>
      </c>
      <c r="D10" s="18"/>
      <c r="E10" s="19">
        <v>29806446</v>
      </c>
      <c r="F10" s="20">
        <v>28244570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28244570</v>
      </c>
      <c r="Y10" s="20">
        <v>-28244570</v>
      </c>
      <c r="Z10" s="21">
        <v>-100</v>
      </c>
      <c r="AA10" s="22">
        <v>28244570</v>
      </c>
    </row>
    <row r="11" spans="1:27" x14ac:dyDescent="0.25">
      <c r="A11" s="23" t="s">
        <v>39</v>
      </c>
      <c r="B11" s="17" t="s">
        <v>32</v>
      </c>
      <c r="C11" s="18">
        <v>11846810</v>
      </c>
      <c r="D11" s="18"/>
      <c r="E11" s="19"/>
      <c r="F11" s="20"/>
      <c r="G11" s="24">
        <v>-22119610</v>
      </c>
      <c r="H11" s="24">
        <v>-656552</v>
      </c>
      <c r="I11" s="24">
        <v>-127753</v>
      </c>
      <c r="J11" s="20">
        <v>-22903915</v>
      </c>
      <c r="K11" s="24">
        <v>-154655</v>
      </c>
      <c r="L11" s="24">
        <v>124030</v>
      </c>
      <c r="M11" s="20">
        <v>287619</v>
      </c>
      <c r="N11" s="24">
        <v>256994</v>
      </c>
      <c r="O11" s="24">
        <v>-157811</v>
      </c>
      <c r="P11" s="24">
        <v>-1418373</v>
      </c>
      <c r="Q11" s="20">
        <v>-147454</v>
      </c>
      <c r="R11" s="24">
        <v>-1723638</v>
      </c>
      <c r="S11" s="24">
        <v>-160271</v>
      </c>
      <c r="T11" s="20">
        <v>1827288</v>
      </c>
      <c r="U11" s="24">
        <v>45456543</v>
      </c>
      <c r="V11" s="24">
        <v>47123560</v>
      </c>
      <c r="W11" s="24">
        <v>22753001</v>
      </c>
      <c r="X11" s="20"/>
      <c r="Y11" s="24">
        <v>22753001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43031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232548965</v>
      </c>
      <c r="D13" s="29">
        <f>SUM(D6:D12)</f>
        <v>0</v>
      </c>
      <c r="E13" s="30">
        <f t="shared" si="0"/>
        <v>495226434</v>
      </c>
      <c r="F13" s="31">
        <f t="shared" si="0"/>
        <v>74282587</v>
      </c>
      <c r="G13" s="31">
        <f t="shared" si="0"/>
        <v>-26693212</v>
      </c>
      <c r="H13" s="31">
        <f t="shared" si="0"/>
        <v>-7891919</v>
      </c>
      <c r="I13" s="31">
        <f t="shared" si="0"/>
        <v>2171603</v>
      </c>
      <c r="J13" s="31">
        <f t="shared" si="0"/>
        <v>-32413528</v>
      </c>
      <c r="K13" s="31">
        <f t="shared" si="0"/>
        <v>-1661782</v>
      </c>
      <c r="L13" s="31">
        <f t="shared" si="0"/>
        <v>-5654587</v>
      </c>
      <c r="M13" s="31">
        <f t="shared" si="0"/>
        <v>10446147</v>
      </c>
      <c r="N13" s="31">
        <f t="shared" si="0"/>
        <v>3129778</v>
      </c>
      <c r="O13" s="31">
        <f t="shared" si="0"/>
        <v>6675813</v>
      </c>
      <c r="P13" s="31">
        <f t="shared" si="0"/>
        <v>7753315</v>
      </c>
      <c r="Q13" s="31">
        <f t="shared" si="0"/>
        <v>-7701106</v>
      </c>
      <c r="R13" s="31">
        <f t="shared" si="0"/>
        <v>6728022</v>
      </c>
      <c r="S13" s="31">
        <f t="shared" si="0"/>
        <v>4847820</v>
      </c>
      <c r="T13" s="31">
        <f t="shared" si="0"/>
        <v>-6924454</v>
      </c>
      <c r="U13" s="31">
        <f t="shared" si="0"/>
        <v>42152379</v>
      </c>
      <c r="V13" s="31">
        <f t="shared" si="0"/>
        <v>40075745</v>
      </c>
      <c r="W13" s="31">
        <f t="shared" si="0"/>
        <v>17520017</v>
      </c>
      <c r="X13" s="31">
        <f t="shared" si="0"/>
        <v>74282587</v>
      </c>
      <c r="Y13" s="31">
        <f t="shared" si="0"/>
        <v>-56762570</v>
      </c>
      <c r="Z13" s="32">
        <f>+IF(X13&lt;&gt;0,+(Y13/X13)*100,0)</f>
        <v>-76.414368821053586</v>
      </c>
      <c r="AA13" s="33">
        <f>SUM(AA6:AA12)</f>
        <v>74282587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2130538150</v>
      </c>
      <c r="D17" s="18"/>
      <c r="E17" s="19">
        <v>7311810</v>
      </c>
      <c r="F17" s="20">
        <v>2219679742</v>
      </c>
      <c r="G17" s="24">
        <v>-4449225</v>
      </c>
      <c r="H17" s="24">
        <v>-1498446</v>
      </c>
      <c r="I17" s="24">
        <v>2138928618</v>
      </c>
      <c r="J17" s="20">
        <v>2132980947</v>
      </c>
      <c r="K17" s="24">
        <v>11486782</v>
      </c>
      <c r="L17" s="24">
        <v>12500133</v>
      </c>
      <c r="M17" s="20">
        <v>8930021</v>
      </c>
      <c r="N17" s="24">
        <v>32916936</v>
      </c>
      <c r="O17" s="24">
        <v>-4152576</v>
      </c>
      <c r="P17" s="24">
        <v>4637214</v>
      </c>
      <c r="Q17" s="20">
        <v>2019712</v>
      </c>
      <c r="R17" s="24">
        <v>2504350</v>
      </c>
      <c r="S17" s="24">
        <v>4941266</v>
      </c>
      <c r="T17" s="20">
        <v>9728651</v>
      </c>
      <c r="U17" s="24">
        <v>-2377558</v>
      </c>
      <c r="V17" s="24">
        <v>12292359</v>
      </c>
      <c r="W17" s="24">
        <v>2180694592</v>
      </c>
      <c r="X17" s="20">
        <v>2219679742</v>
      </c>
      <c r="Y17" s="24">
        <v>-38985150</v>
      </c>
      <c r="Z17" s="25">
        <v>-1.7563412082534562</v>
      </c>
      <c r="AA17" s="26">
        <v>2219679742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340</v>
      </c>
      <c r="D21" s="18"/>
      <c r="E21" s="19"/>
      <c r="F21" s="20">
        <v>340</v>
      </c>
      <c r="G21" s="20"/>
      <c r="H21" s="20"/>
      <c r="I21" s="20">
        <v>340</v>
      </c>
      <c r="J21" s="20">
        <v>340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340</v>
      </c>
      <c r="X21" s="20">
        <v>340</v>
      </c>
      <c r="Y21" s="20"/>
      <c r="Z21" s="21"/>
      <c r="AA21" s="22">
        <v>340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2130538490</v>
      </c>
      <c r="D25" s="29">
        <f t="shared" ref="D25:Y25" si="1">SUM(D15:D24)</f>
        <v>0</v>
      </c>
      <c r="E25" s="35">
        <f t="shared" si="1"/>
        <v>7311810</v>
      </c>
      <c r="F25" s="36">
        <f t="shared" si="1"/>
        <v>2219680082</v>
      </c>
      <c r="G25" s="36">
        <f t="shared" si="1"/>
        <v>-4449225</v>
      </c>
      <c r="H25" s="36">
        <f t="shared" si="1"/>
        <v>-1498446</v>
      </c>
      <c r="I25" s="36">
        <f t="shared" si="1"/>
        <v>2138928958</v>
      </c>
      <c r="J25" s="36">
        <f t="shared" si="1"/>
        <v>2132981287</v>
      </c>
      <c r="K25" s="36">
        <f t="shared" si="1"/>
        <v>11486782</v>
      </c>
      <c r="L25" s="36">
        <f t="shared" si="1"/>
        <v>12500133</v>
      </c>
      <c r="M25" s="36">
        <f t="shared" si="1"/>
        <v>8930021</v>
      </c>
      <c r="N25" s="36">
        <f t="shared" si="1"/>
        <v>32916936</v>
      </c>
      <c r="O25" s="36">
        <f t="shared" si="1"/>
        <v>-4152576</v>
      </c>
      <c r="P25" s="36">
        <f t="shared" si="1"/>
        <v>4637214</v>
      </c>
      <c r="Q25" s="36">
        <f t="shared" si="1"/>
        <v>2019712</v>
      </c>
      <c r="R25" s="36">
        <f t="shared" si="1"/>
        <v>2504350</v>
      </c>
      <c r="S25" s="36">
        <f t="shared" si="1"/>
        <v>4941266</v>
      </c>
      <c r="T25" s="36">
        <f t="shared" si="1"/>
        <v>9728651</v>
      </c>
      <c r="U25" s="36">
        <f t="shared" si="1"/>
        <v>-2377558</v>
      </c>
      <c r="V25" s="36">
        <f t="shared" si="1"/>
        <v>12292359</v>
      </c>
      <c r="W25" s="36">
        <f t="shared" si="1"/>
        <v>2180694932</v>
      </c>
      <c r="X25" s="36">
        <f t="shared" si="1"/>
        <v>2219680082</v>
      </c>
      <c r="Y25" s="36">
        <f t="shared" si="1"/>
        <v>-38985150</v>
      </c>
      <c r="Z25" s="37">
        <f>+IF(X25&lt;&gt;0,+(Y25/X25)*100,0)</f>
        <v>-1.7563409392254932</v>
      </c>
      <c r="AA25" s="38">
        <f>SUM(AA15:AA24)</f>
        <v>2219680082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2363087455</v>
      </c>
      <c r="D26" s="29">
        <f>+D13+D25</f>
        <v>0</v>
      </c>
      <c r="E26" s="30">
        <f t="shared" si="2"/>
        <v>502538244</v>
      </c>
      <c r="F26" s="31">
        <f t="shared" si="2"/>
        <v>2293962669</v>
      </c>
      <c r="G26" s="31">
        <f t="shared" si="2"/>
        <v>-31142437</v>
      </c>
      <c r="H26" s="31">
        <f t="shared" si="2"/>
        <v>-9390365</v>
      </c>
      <c r="I26" s="31">
        <f t="shared" si="2"/>
        <v>2141100561</v>
      </c>
      <c r="J26" s="31">
        <f t="shared" si="2"/>
        <v>2100567759</v>
      </c>
      <c r="K26" s="31">
        <f t="shared" si="2"/>
        <v>9825000</v>
      </c>
      <c r="L26" s="31">
        <f t="shared" si="2"/>
        <v>6845546</v>
      </c>
      <c r="M26" s="31">
        <f t="shared" si="2"/>
        <v>19376168</v>
      </c>
      <c r="N26" s="31">
        <f t="shared" si="2"/>
        <v>36046714</v>
      </c>
      <c r="O26" s="31">
        <f t="shared" si="2"/>
        <v>2523237</v>
      </c>
      <c r="P26" s="31">
        <f t="shared" si="2"/>
        <v>12390529</v>
      </c>
      <c r="Q26" s="31">
        <f t="shared" si="2"/>
        <v>-5681394</v>
      </c>
      <c r="R26" s="31">
        <f t="shared" si="2"/>
        <v>9232372</v>
      </c>
      <c r="S26" s="31">
        <f t="shared" si="2"/>
        <v>9789086</v>
      </c>
      <c r="T26" s="31">
        <f t="shared" si="2"/>
        <v>2804197</v>
      </c>
      <c r="U26" s="31">
        <f t="shared" si="2"/>
        <v>39774821</v>
      </c>
      <c r="V26" s="31">
        <f t="shared" si="2"/>
        <v>52368104</v>
      </c>
      <c r="W26" s="31">
        <f t="shared" si="2"/>
        <v>2198214949</v>
      </c>
      <c r="X26" s="31">
        <f t="shared" si="2"/>
        <v>2293962669</v>
      </c>
      <c r="Y26" s="31">
        <f t="shared" si="2"/>
        <v>-95747720</v>
      </c>
      <c r="Z26" s="32">
        <f>+IF(X26&lt;&gt;0,+(Y26/X26)*100,0)</f>
        <v>-4.1739005300264544</v>
      </c>
      <c r="AA26" s="33">
        <f>+AA13+AA25</f>
        <v>2293962669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50579</v>
      </c>
      <c r="D31" s="18"/>
      <c r="E31" s="19">
        <v>514090</v>
      </c>
      <c r="F31" s="20">
        <v>317387</v>
      </c>
      <c r="G31" s="20">
        <v>861</v>
      </c>
      <c r="H31" s="20">
        <v>1796</v>
      </c>
      <c r="I31" s="20">
        <v>302561</v>
      </c>
      <c r="J31" s="20">
        <v>305218</v>
      </c>
      <c r="K31" s="20"/>
      <c r="L31" s="20"/>
      <c r="M31" s="20">
        <v>-2657</v>
      </c>
      <c r="N31" s="20">
        <v>-2657</v>
      </c>
      <c r="O31" s="20"/>
      <c r="P31" s="20"/>
      <c r="Q31" s="20"/>
      <c r="R31" s="20"/>
      <c r="S31" s="20"/>
      <c r="T31" s="20">
        <v>-2657</v>
      </c>
      <c r="U31" s="20"/>
      <c r="V31" s="20">
        <v>-2657</v>
      </c>
      <c r="W31" s="20">
        <v>299904</v>
      </c>
      <c r="X31" s="20">
        <v>317387</v>
      </c>
      <c r="Y31" s="20">
        <v>-17483</v>
      </c>
      <c r="Z31" s="21">
        <v>-5.5084171689451678</v>
      </c>
      <c r="AA31" s="22">
        <v>317387</v>
      </c>
    </row>
    <row r="32" spans="1:27" x14ac:dyDescent="0.25">
      <c r="A32" s="23" t="s">
        <v>59</v>
      </c>
      <c r="B32" s="17" t="s">
        <v>32</v>
      </c>
      <c r="C32" s="18">
        <v>410128921</v>
      </c>
      <c r="D32" s="18"/>
      <c r="E32" s="19"/>
      <c r="F32" s="20"/>
      <c r="G32" s="20">
        <v>-341128890</v>
      </c>
      <c r="H32" s="20">
        <v>-6231523</v>
      </c>
      <c r="I32" s="20">
        <v>61699384</v>
      </c>
      <c r="J32" s="20">
        <v>-285661029</v>
      </c>
      <c r="K32" s="20">
        <v>42212852</v>
      </c>
      <c r="L32" s="20">
        <v>140283834</v>
      </c>
      <c r="M32" s="20">
        <v>40796813</v>
      </c>
      <c r="N32" s="20">
        <v>223293499</v>
      </c>
      <c r="O32" s="20">
        <v>-154184959</v>
      </c>
      <c r="P32" s="20">
        <v>43927718</v>
      </c>
      <c r="Q32" s="20">
        <v>-101101593</v>
      </c>
      <c r="R32" s="20">
        <v>-211358834</v>
      </c>
      <c r="S32" s="20">
        <v>66737353</v>
      </c>
      <c r="T32" s="20">
        <v>63921933</v>
      </c>
      <c r="U32" s="20">
        <v>213687874</v>
      </c>
      <c r="V32" s="20">
        <v>344347160</v>
      </c>
      <c r="W32" s="20">
        <v>70620796</v>
      </c>
      <c r="X32" s="20"/>
      <c r="Y32" s="20">
        <v>70620796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-113269016</v>
      </c>
      <c r="D33" s="18"/>
      <c r="E33" s="19"/>
      <c r="F33" s="20"/>
      <c r="G33" s="20">
        <v>-1321098</v>
      </c>
      <c r="H33" s="20">
        <v>10357576</v>
      </c>
      <c r="I33" s="20">
        <v>-2935965</v>
      </c>
      <c r="J33" s="20">
        <v>6100513</v>
      </c>
      <c r="K33" s="20">
        <v>-3187256</v>
      </c>
      <c r="L33" s="20">
        <v>-2762451</v>
      </c>
      <c r="M33" s="20">
        <v>-4925268</v>
      </c>
      <c r="N33" s="20">
        <v>-10874975</v>
      </c>
      <c r="O33" s="20">
        <v>-2753217</v>
      </c>
      <c r="P33" s="20">
        <v>-3624528</v>
      </c>
      <c r="Q33" s="20">
        <v>-2492734</v>
      </c>
      <c r="R33" s="20">
        <v>-8870479</v>
      </c>
      <c r="S33" s="20">
        <v>-2578537</v>
      </c>
      <c r="T33" s="20">
        <v>-2413326</v>
      </c>
      <c r="U33" s="20"/>
      <c r="V33" s="20">
        <v>-4991863</v>
      </c>
      <c r="W33" s="20">
        <v>-18636804</v>
      </c>
      <c r="X33" s="20"/>
      <c r="Y33" s="20">
        <v>-18636804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224253663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-2407696</v>
      </c>
      <c r="D35" s="18"/>
      <c r="E35" s="19"/>
      <c r="F35" s="20"/>
      <c r="G35" s="20">
        <v>678860</v>
      </c>
      <c r="H35" s="20">
        <v>-8590382</v>
      </c>
      <c r="I35" s="20">
        <v>-472917</v>
      </c>
      <c r="J35" s="20">
        <v>-8384439</v>
      </c>
      <c r="K35" s="20">
        <v>1018610</v>
      </c>
      <c r="L35" s="20">
        <v>-4993346</v>
      </c>
      <c r="M35" s="20">
        <v>-203338</v>
      </c>
      <c r="N35" s="20">
        <v>-4178074</v>
      </c>
      <c r="O35" s="20">
        <v>2158643</v>
      </c>
      <c r="P35" s="20">
        <v>1512860</v>
      </c>
      <c r="Q35" s="20">
        <v>-873656</v>
      </c>
      <c r="R35" s="20">
        <v>2797847</v>
      </c>
      <c r="S35" s="20">
        <v>2118244</v>
      </c>
      <c r="T35" s="20">
        <v>-6184267</v>
      </c>
      <c r="U35" s="20">
        <v>32006061</v>
      </c>
      <c r="V35" s="20">
        <v>27940038</v>
      </c>
      <c r="W35" s="20">
        <v>18175372</v>
      </c>
      <c r="X35" s="20"/>
      <c r="Y35" s="20">
        <v>18175372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518756451</v>
      </c>
      <c r="D37" s="29">
        <f t="shared" ref="D37:Y37" si="3">SUM(D29:D36)</f>
        <v>0</v>
      </c>
      <c r="E37" s="30">
        <f t="shared" si="3"/>
        <v>514090</v>
      </c>
      <c r="F37" s="31">
        <f t="shared" si="3"/>
        <v>317387</v>
      </c>
      <c r="G37" s="31">
        <f t="shared" si="3"/>
        <v>-341770267</v>
      </c>
      <c r="H37" s="31">
        <f t="shared" si="3"/>
        <v>-4462533</v>
      </c>
      <c r="I37" s="31">
        <f t="shared" si="3"/>
        <v>58593063</v>
      </c>
      <c r="J37" s="31">
        <f t="shared" si="3"/>
        <v>-287639737</v>
      </c>
      <c r="K37" s="31">
        <f t="shared" si="3"/>
        <v>40044206</v>
      </c>
      <c r="L37" s="31">
        <f t="shared" si="3"/>
        <v>132528037</v>
      </c>
      <c r="M37" s="31">
        <f t="shared" si="3"/>
        <v>35665550</v>
      </c>
      <c r="N37" s="31">
        <f t="shared" si="3"/>
        <v>208237793</v>
      </c>
      <c r="O37" s="31">
        <f t="shared" si="3"/>
        <v>-154779533</v>
      </c>
      <c r="P37" s="31">
        <f t="shared" si="3"/>
        <v>41816050</v>
      </c>
      <c r="Q37" s="31">
        <f t="shared" si="3"/>
        <v>-104467983</v>
      </c>
      <c r="R37" s="31">
        <f t="shared" si="3"/>
        <v>-217431466</v>
      </c>
      <c r="S37" s="31">
        <f t="shared" si="3"/>
        <v>66277060</v>
      </c>
      <c r="T37" s="31">
        <f t="shared" si="3"/>
        <v>55321683</v>
      </c>
      <c r="U37" s="31">
        <f t="shared" si="3"/>
        <v>245693935</v>
      </c>
      <c r="V37" s="31">
        <f t="shared" si="3"/>
        <v>367292678</v>
      </c>
      <c r="W37" s="31">
        <f t="shared" si="3"/>
        <v>70459268</v>
      </c>
      <c r="X37" s="31">
        <f t="shared" si="3"/>
        <v>317387</v>
      </c>
      <c r="Y37" s="31">
        <f t="shared" si="3"/>
        <v>70141881</v>
      </c>
      <c r="Z37" s="32">
        <f>+IF(X37&lt;&gt;0,+(Y37/X37)*100,0)</f>
        <v>22099.79646299313</v>
      </c>
      <c r="AA37" s="33">
        <f>SUM(AA29:AA36)</f>
        <v>317387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863051828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-35000901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828050927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1346807378</v>
      </c>
      <c r="D44" s="29">
        <f>+D37+D43</f>
        <v>0</v>
      </c>
      <c r="E44" s="30">
        <f t="shared" si="5"/>
        <v>514090</v>
      </c>
      <c r="F44" s="31">
        <f t="shared" si="5"/>
        <v>317387</v>
      </c>
      <c r="G44" s="31">
        <f t="shared" si="5"/>
        <v>-341770267</v>
      </c>
      <c r="H44" s="31">
        <f t="shared" si="5"/>
        <v>-4462533</v>
      </c>
      <c r="I44" s="31">
        <f t="shared" si="5"/>
        <v>58593063</v>
      </c>
      <c r="J44" s="31">
        <f t="shared" si="5"/>
        <v>-287639737</v>
      </c>
      <c r="K44" s="31">
        <f t="shared" si="5"/>
        <v>40044206</v>
      </c>
      <c r="L44" s="31">
        <f t="shared" si="5"/>
        <v>132528037</v>
      </c>
      <c r="M44" s="31">
        <f t="shared" si="5"/>
        <v>35665550</v>
      </c>
      <c r="N44" s="31">
        <f t="shared" si="5"/>
        <v>208237793</v>
      </c>
      <c r="O44" s="31">
        <f t="shared" si="5"/>
        <v>-154779533</v>
      </c>
      <c r="P44" s="31">
        <f t="shared" si="5"/>
        <v>41816050</v>
      </c>
      <c r="Q44" s="31">
        <f t="shared" si="5"/>
        <v>-104467983</v>
      </c>
      <c r="R44" s="31">
        <f t="shared" si="5"/>
        <v>-217431466</v>
      </c>
      <c r="S44" s="31">
        <f t="shared" si="5"/>
        <v>66277060</v>
      </c>
      <c r="T44" s="31">
        <f t="shared" si="5"/>
        <v>55321683</v>
      </c>
      <c r="U44" s="31">
        <f t="shared" si="5"/>
        <v>245693935</v>
      </c>
      <c r="V44" s="31">
        <f t="shared" si="5"/>
        <v>367292678</v>
      </c>
      <c r="W44" s="31">
        <f t="shared" si="5"/>
        <v>70459268</v>
      </c>
      <c r="X44" s="31">
        <f t="shared" si="5"/>
        <v>317387</v>
      </c>
      <c r="Y44" s="31">
        <f t="shared" si="5"/>
        <v>70141881</v>
      </c>
      <c r="Z44" s="32">
        <f>+IF(X44&lt;&gt;0,+(Y44/X44)*100,0)</f>
        <v>22099.79646299313</v>
      </c>
      <c r="AA44" s="33">
        <f>+AA37+AA43</f>
        <v>317387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1016280077</v>
      </c>
      <c r="D45" s="42">
        <f t="shared" si="6"/>
        <v>0</v>
      </c>
      <c r="E45" s="43">
        <f t="shared" si="6"/>
        <v>502024154</v>
      </c>
      <c r="F45" s="44">
        <f t="shared" si="6"/>
        <v>2293645282</v>
      </c>
      <c r="G45" s="44">
        <f t="shared" si="6"/>
        <v>310627830</v>
      </c>
      <c r="H45" s="44">
        <f t="shared" si="6"/>
        <v>-4927832</v>
      </c>
      <c r="I45" s="44">
        <f t="shared" si="6"/>
        <v>2082507498</v>
      </c>
      <c r="J45" s="44">
        <f t="shared" si="6"/>
        <v>2388207496</v>
      </c>
      <c r="K45" s="44">
        <f t="shared" si="6"/>
        <v>-30219206</v>
      </c>
      <c r="L45" s="44">
        <f t="shared" si="6"/>
        <v>-125682491</v>
      </c>
      <c r="M45" s="44">
        <f t="shared" si="6"/>
        <v>-16289382</v>
      </c>
      <c r="N45" s="44">
        <f t="shared" si="6"/>
        <v>-172191079</v>
      </c>
      <c r="O45" s="44">
        <f t="shared" si="6"/>
        <v>157302770</v>
      </c>
      <c r="P45" s="44">
        <f t="shared" si="6"/>
        <v>-29425521</v>
      </c>
      <c r="Q45" s="44">
        <f t="shared" si="6"/>
        <v>98786589</v>
      </c>
      <c r="R45" s="44">
        <f t="shared" si="6"/>
        <v>226663838</v>
      </c>
      <c r="S45" s="44">
        <f t="shared" si="6"/>
        <v>-56487974</v>
      </c>
      <c r="T45" s="44">
        <f t="shared" si="6"/>
        <v>-52517486</v>
      </c>
      <c r="U45" s="44">
        <f t="shared" si="6"/>
        <v>-205919114</v>
      </c>
      <c r="V45" s="44">
        <f t="shared" si="6"/>
        <v>-314924574</v>
      </c>
      <c r="W45" s="44">
        <f t="shared" si="6"/>
        <v>2127755681</v>
      </c>
      <c r="X45" s="44">
        <f t="shared" si="6"/>
        <v>2293645282</v>
      </c>
      <c r="Y45" s="44">
        <f t="shared" si="6"/>
        <v>-165889601</v>
      </c>
      <c r="Z45" s="45">
        <f>+IF(X45&lt;&gt;0,+(Y45/X45)*100,0)</f>
        <v>-7.2325743785171746</v>
      </c>
      <c r="AA45" s="46">
        <f>+AA26-AA44</f>
        <v>2293645282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1209084095</v>
      </c>
      <c r="D47" s="18"/>
      <c r="E47" s="19">
        <v>-3730257</v>
      </c>
      <c r="F47" s="20">
        <v>-8275920</v>
      </c>
      <c r="G47" s="20">
        <v>2</v>
      </c>
      <c r="H47" s="20">
        <v>-1743516</v>
      </c>
      <c r="I47" s="20">
        <v>-912612</v>
      </c>
      <c r="J47" s="20">
        <v>-2656126</v>
      </c>
      <c r="K47" s="20">
        <v>356706</v>
      </c>
      <c r="L47" s="20">
        <v>1372492</v>
      </c>
      <c r="M47" s="20">
        <v>-6168934</v>
      </c>
      <c r="N47" s="20">
        <v>-4439736</v>
      </c>
      <c r="O47" s="20">
        <v>-887334</v>
      </c>
      <c r="P47" s="20">
        <v>-552902</v>
      </c>
      <c r="Q47" s="20">
        <v>-2184574</v>
      </c>
      <c r="R47" s="20">
        <v>-3624810</v>
      </c>
      <c r="S47" s="20">
        <v>2452489</v>
      </c>
      <c r="T47" s="20">
        <v>3744638</v>
      </c>
      <c r="U47" s="20">
        <v>4</v>
      </c>
      <c r="V47" s="20">
        <v>6197131</v>
      </c>
      <c r="W47" s="20">
        <v>-4523541</v>
      </c>
      <c r="X47" s="20">
        <v>-8275942</v>
      </c>
      <c r="Y47" s="20">
        <v>3752401</v>
      </c>
      <c r="Z47" s="47">
        <v>-45.341074164125367</v>
      </c>
      <c r="AA47" s="22">
        <v>-8275920</v>
      </c>
    </row>
    <row r="48" spans="1:27" x14ac:dyDescent="0.25">
      <c r="A48" s="23" t="s">
        <v>73</v>
      </c>
      <c r="B48" s="17" t="s">
        <v>32</v>
      </c>
      <c r="C48" s="18">
        <v>16200000</v>
      </c>
      <c r="D48" s="18"/>
      <c r="E48" s="19"/>
      <c r="F48" s="20">
        <v>537137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537137</v>
      </c>
      <c r="Y48" s="20">
        <v>-537137</v>
      </c>
      <c r="Z48" s="47">
        <v>-100</v>
      </c>
      <c r="AA48" s="22">
        <v>537137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1225284095</v>
      </c>
      <c r="D50" s="50">
        <f t="shared" ref="D50:Y50" si="7">SUM(D47:D49)</f>
        <v>0</v>
      </c>
      <c r="E50" s="51">
        <f t="shared" si="7"/>
        <v>-3730257</v>
      </c>
      <c r="F50" s="52">
        <f t="shared" si="7"/>
        <v>-7738783</v>
      </c>
      <c r="G50" s="52">
        <f t="shared" si="7"/>
        <v>2</v>
      </c>
      <c r="H50" s="52">
        <f t="shared" si="7"/>
        <v>-1743516</v>
      </c>
      <c r="I50" s="52">
        <f t="shared" si="7"/>
        <v>-912612</v>
      </c>
      <c r="J50" s="52">
        <f t="shared" si="7"/>
        <v>-2656126</v>
      </c>
      <c r="K50" s="52">
        <f t="shared" si="7"/>
        <v>356706</v>
      </c>
      <c r="L50" s="52">
        <f t="shared" si="7"/>
        <v>1372492</v>
      </c>
      <c r="M50" s="52">
        <f t="shared" si="7"/>
        <v>-6168934</v>
      </c>
      <c r="N50" s="52">
        <f t="shared" si="7"/>
        <v>-4439736</v>
      </c>
      <c r="O50" s="52">
        <f t="shared" si="7"/>
        <v>-887334</v>
      </c>
      <c r="P50" s="52">
        <f t="shared" si="7"/>
        <v>-552902</v>
      </c>
      <c r="Q50" s="52">
        <f t="shared" si="7"/>
        <v>-2184574</v>
      </c>
      <c r="R50" s="52">
        <f t="shared" si="7"/>
        <v>-3624810</v>
      </c>
      <c r="S50" s="52">
        <f t="shared" si="7"/>
        <v>2452489</v>
      </c>
      <c r="T50" s="52">
        <f t="shared" si="7"/>
        <v>3744638</v>
      </c>
      <c r="U50" s="52">
        <f t="shared" si="7"/>
        <v>4</v>
      </c>
      <c r="V50" s="52">
        <f t="shared" si="7"/>
        <v>6197131</v>
      </c>
      <c r="W50" s="52">
        <f t="shared" si="7"/>
        <v>-4523541</v>
      </c>
      <c r="X50" s="52">
        <f t="shared" si="7"/>
        <v>-7738805</v>
      </c>
      <c r="Y50" s="52">
        <f t="shared" si="7"/>
        <v>3215264</v>
      </c>
      <c r="Z50" s="53">
        <f>+IF(X50&lt;&gt;0,+(Y50/X50)*100,0)</f>
        <v>-41.547293154434051</v>
      </c>
      <c r="AA50" s="54">
        <f>SUM(AA47:AA49)</f>
        <v>-7738783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F1FD2DE-ED61-4844-B346-BDCBA1CEF4B6}"/>
</file>

<file path=customXml/itemProps2.xml><?xml version="1.0" encoding="utf-8"?>
<ds:datastoreItem xmlns:ds="http://schemas.openxmlformats.org/officeDocument/2006/customXml" ds:itemID="{B589E4BB-5BAD-452C-BA70-24285402901E}"/>
</file>

<file path=customXml/itemProps3.xml><?xml version="1.0" encoding="utf-8"?>
<ds:datastoreItem xmlns:ds="http://schemas.openxmlformats.org/officeDocument/2006/customXml" ds:itemID="{A406B8BE-1CED-4823-8F19-2FCB4CE689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2025-08-27T08:23:27Z</dcterms:created>
  <dcterms:modified xsi:type="dcterms:W3CDTF">2025-08-27T08:32:36Z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